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NekhoroshevaAA\Desktop\ЗАКУПКИ\ЗАКУПКИ\ЗЦ\В работе\0 Вскрыть\6 085-0015440 г.Зеленоград,  235\1. Документация\Протокол утверждения\"/>
    </mc:Choice>
  </mc:AlternateContent>
  <bookViews>
    <workbookView xWindow="360" yWindow="15" windowWidth="20955" windowHeight="9720" firstSheet="1" activeTab="1"/>
  </bookViews>
  <sheets>
    <sheet name="Вопрос 32.1" sheetId="1" state="hidden" r:id="rId1"/>
    <sheet name="1" sheetId="3" r:id="rId2"/>
    <sheet name="Вопрос 1.3 Комиссия ИТ" sheetId="11" state="hidden" r:id="rId3"/>
    <sheet name="Вопрос 1.4 Охрана-2" sheetId="13" state="hidden" r:id="rId4"/>
    <sheet name="Лист3" sheetId="4" state="hidden" r:id="rId5"/>
    <sheet name="Вопрос 1.3 Энергетическое обсле" sheetId="5" state="hidden" r:id="rId6"/>
    <sheet name="Вопрос 1.4 Облигации + рейтинг" sheetId="6" state="hidden" r:id="rId7"/>
    <sheet name="0" sheetId="7" state="hidden" r:id="rId8"/>
    <sheet name="Лист1" sheetId="8" state="hidden" r:id="rId9"/>
    <sheet name="Лист4" sheetId="9" state="hidden" r:id="rId10"/>
    <sheet name="Вопрос 1.4 Аукцион продавца" sheetId="10" state="hidden" r:id="rId11"/>
    <sheet name="Вопрос 1.5  Охрана-3" sheetId="12" state="hidden" r:id="rId12"/>
    <sheet name="Вопрос 1.3 комиссия СМИ" sheetId="17" state="hidden" r:id="rId13"/>
    <sheet name="Лист5" sheetId="18" state="hidden" r:id="rId14"/>
    <sheet name="Лист2" sheetId="19" state="hidden" r:id="rId15"/>
    <sheet name="Лист6" sheetId="20" state="hidden" r:id="rId16"/>
    <sheet name="Лист7" sheetId="21" state="hidden" r:id="rId17"/>
    <sheet name="Лист8" sheetId="22" state="hidden" r:id="rId18"/>
    <sheet name="Лист9" sheetId="23" state="hidden" r:id="rId19"/>
    <sheet name="Лист10" sheetId="24" state="hidden" r:id="rId20"/>
    <sheet name="Лист11" sheetId="25" state="hidden" r:id="rId21"/>
    <sheet name="Лист12" sheetId="26" state="hidden" r:id="rId22"/>
    <sheet name="Лист13" sheetId="27" state="hidden" r:id="rId23"/>
    <sheet name="Лист14" sheetId="28" state="hidden" r:id="rId24"/>
    <sheet name="Лист15" sheetId="29" state="hidden" r:id="rId25"/>
    <sheet name="Лист16" sheetId="30" state="hidden" r:id="rId26"/>
    <sheet name="Лист17" sheetId="31" state="hidden" r:id="rId27"/>
    <sheet name="Лист18" sheetId="32" state="hidden" r:id="rId28"/>
    <sheet name="Лист19" sheetId="33" state="hidden" r:id="rId29"/>
    <sheet name="Лист20" sheetId="34" state="hidden" r:id="rId30"/>
    <sheet name="Лист21" sheetId="35" state="hidden" r:id="rId31"/>
  </sheets>
  <definedNames>
    <definedName name="_xlnm._FilterDatabase" localSheetId="1" hidden="1">'1'!$E$1:$E$2</definedName>
    <definedName name="_xlnm._FilterDatabase" localSheetId="12" hidden="1">'Вопрос 1.3 комиссия СМИ'!$K$1:$K$3</definedName>
    <definedName name="_xlnm._FilterDatabase" localSheetId="10" hidden="1">'Вопрос 1.4 Аукцион продавца'!$K$1:$K$4</definedName>
    <definedName name="_xlnm._FilterDatabase" localSheetId="0" hidden="1">'Вопрос 32.1'!$K$1:$K$3</definedName>
    <definedName name="_xlnm.Print_Area" localSheetId="1">'1'!$A$1:$K$3</definedName>
    <definedName name="_xlnm.Print_Area" localSheetId="2">'Вопрос 1.3 Комиссия ИТ'!$A$1:$L$5</definedName>
    <definedName name="_xlnm.Print_Area" localSheetId="12">'Вопрос 1.3 комиссия СМИ'!$A$1:$L$7</definedName>
    <definedName name="_xlnm.Print_Area" localSheetId="5">'Вопрос 1.3 Энергетическое обсле'!$A$1:$K$7</definedName>
    <definedName name="_xlnm.Print_Area" localSheetId="10">'Вопрос 1.4 Аукцион продавца'!$A$1:$L$7</definedName>
    <definedName name="_xlnm.Print_Area" localSheetId="6">'Вопрос 1.4 Облигации + рейтинг'!$A$1:$K$8</definedName>
    <definedName name="_xlnm.Print_Area" localSheetId="3">'Вопрос 1.4 Охрана-2'!$A$1:$L$9</definedName>
    <definedName name="_xlnm.Print_Area" localSheetId="11">'Вопрос 1.5  Охрана-3'!$A$1:$J$5</definedName>
    <definedName name="_xlnm.Print_Area" localSheetId="0">'Вопрос 32.1'!$A$1:$L$8</definedName>
  </definedNames>
  <calcPr calcId="162913"/>
</workbook>
</file>

<file path=xl/calcChain.xml><?xml version="1.0" encoding="utf-8"?>
<calcChain xmlns="http://schemas.openxmlformats.org/spreadsheetml/2006/main">
  <c r="H9" i="13" l="1"/>
  <c r="H5" i="11"/>
  <c r="H5" i="12" l="1"/>
  <c r="H8" i="6" l="1"/>
  <c r="H7" i="5"/>
  <c r="H8" i="1"/>
</calcChain>
</file>

<file path=xl/sharedStrings.xml><?xml version="1.0" encoding="utf-8"?>
<sst xmlns="http://schemas.openxmlformats.org/spreadsheetml/2006/main" count="233" uniqueCount="106">
  <si>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</si>
  <si>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</si>
  <si>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</si>
  <si>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</si>
  <si>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</si>
  <si>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</si>
  <si>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</si>
  <si>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</si>
  <si>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</si>
  <si>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</si>
  <si>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</si>
  <si>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</si>
  <si>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</si>
  <si>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</si>
  <si>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</si>
  <si>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</si>
  <si>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</si>
  <si>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</si>
  <si>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</si>
  <si>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</si>
  <si>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</si>
  <si>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</si>
  <si>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</si>
  <si>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</si>
  <si>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</si>
  <si>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</si>
  <si>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</si>
  <si>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</si>
  <si>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</si>
  <si>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</si>
  <si>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№ п/п</t>
  </si>
  <si>
    <t>Срок поставки / окончания выполнения работ / оказания услуг</t>
  </si>
  <si>
    <t>Запрос предложений</t>
  </si>
  <si>
    <t>Конкурс</t>
  </si>
  <si>
    <t>МВС</t>
  </si>
  <si>
    <t>ИА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</si>
  <si>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</si>
  <si>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</si>
  <si>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</si>
  <si>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</si>
  <si>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</si>
  <si>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</si>
  <si>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</si>
  <si>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</si>
  <si>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</si>
  <si>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</si>
  <si>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</si>
  <si>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</si>
  <si>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</si>
  <si>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</si>
  <si>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</si>
  <si>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</si>
  <si>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</si>
  <si>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</si>
  <si>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</si>
  <si>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</si>
  <si>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</si>
  <si>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</si>
  <si>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</si>
  <si>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</si>
  <si>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</si>
  <si>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</si>
  <si>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Перечень лотов на утверждение Извещения, Документации о закупке и Руководства по экспертной оценке (ИТ)</t>
  </si>
  <si>
    <t>Дата начала поставки/выполнения работ</t>
  </si>
  <si>
    <t>НЕ МСП</t>
  </si>
  <si>
    <t>Срок начала поставки / Окончания выполнения работ, услуг</t>
  </si>
  <si>
    <t>Перечень лотов на утверждение Извещения, Документации о закупке и Руководства по экспертной оценке (Охрана-2)</t>
  </si>
  <si>
    <t>Поставка оборудования связи с ПО и выполнение услуг шеф-монтажа ПС 110 Кв "Клязьма" (ЗНТ 062-0010640)</t>
  </si>
  <si>
    <t>062-0010640</t>
  </si>
  <si>
    <t>СЭС / ОМТС</t>
  </si>
  <si>
    <t>Поставка роутеров</t>
  </si>
  <si>
    <t>062-0004693</t>
  </si>
  <si>
    <t>29.02.2024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</si>
  <si>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</si>
  <si>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</si>
  <si>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</si>
  <si>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</si>
  <si>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</si>
  <si>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ПРИЛОЖЕНИЕ №1.3 к протоколу от 19.08.2025 №</t>
  </si>
  <si>
    <t>062-0009362</t>
  </si>
  <si>
    <t>ОКС
Авдеев И.Н.</t>
  </si>
  <si>
    <t>НМ</t>
  </si>
  <si>
    <t>МСП</t>
  </si>
  <si>
    <t>Авдеев И.Н.</t>
  </si>
  <si>
    <t>30.12.2026</t>
  </si>
  <si>
    <t>Перечень лотов на утверждение Извещения, Документации о закупке и руководства по экспертной оценке (Охрана-3)</t>
  </si>
  <si>
    <t>ВОПРОС №1.5</t>
  </si>
  <si>
    <t>ПРИЛОЖЕНИЕ №1.5 к протоколу от 30.06.2026 №</t>
  </si>
  <si>
    <t>Услуги охраны объектов филиала Новая Москва ПАО «Россети Московский регион»</t>
  </si>
  <si>
    <t>19.09.2029</t>
  </si>
  <si>
    <t>088-0007923</t>
  </si>
  <si>
    <t>МКС</t>
  </si>
  <si>
    <t>Сахаров А.А.</t>
  </si>
  <si>
    <t>ПРИЛОЖЕНИЕ № 1.3 к протоколу от 07.07.2026 №</t>
  </si>
  <si>
    <t>Оказание услуг по сервисной поддержке и техническому сопровождению
оборудования корпоративной сети передачи данных и технологической сети передачи данных ПАО «Россети Московский регион» в 2026-2027г.</t>
  </si>
  <si>
    <t>062-0009670</t>
  </si>
  <si>
    <t>30.09.2027</t>
  </si>
  <si>
    <t>ПРИЛОЖЕНИЕ № 1.4 к протоколу от 07.07.2026 №</t>
  </si>
  <si>
    <t>Выполнение  ПИР по 30  титулам: Модернизация с установкой системы охранной сигнализации и подключением на пульт централизованного наблюдения</t>
  </si>
  <si>
    <t>085-0014095</t>
  </si>
  <si>
    <t>Запрос цен</t>
  </si>
  <si>
    <t>ОКС</t>
  </si>
  <si>
    <t>Выполнение  ПИР, СМР, ПНР полным иждивением Подрядчика по титулу: Строительство 2КЛ-0,4кВ от РТП-10/0,4кВ № 19187 до ВРЩ-0,4кВ, в т.ч. ПИР: г.Москва, г.Зеленоград, корп.235</t>
  </si>
  <si>
    <t>085-0015440</t>
  </si>
  <si>
    <t>10.10.2026</t>
  </si>
  <si>
    <t>ПРИЛОЖЕНИЕ №  к протоколу от 14.07.2026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</si>
</sst>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1" formatCode="_-* #,##0_-;\-* #,##0_-;_-* &quot;-&quot;_-;_-@_-"/>
    <numFmt numFmtId="43" formatCode="_-* #,##0.00_-;\-* #,##0.00_-;_-* &quot;-&quot;??_-;_-@_-"/>
    <numFmt numFmtId="164" formatCode="_-* #,##0.00[$€-1]_-;\-* #,##0.00[$€-1]_-;_-* &quot;-&quot;??[$€-1]_-"/>
    <numFmt numFmtId="165" formatCode="_-* #,##0.00&quot;р.&quot;_-;\-* #,##0.00&quot;р.&quot;_-;_-* &quot;-&quot;??&quot;р.&quot;_-;_-@_-"/>
    <numFmt numFmtId="166" formatCode="[$-F400]h:mm:ss\ AM/PM"/>
    <numFmt numFmtId="167" formatCode="_-* #,##0.00_р_._-;\-* #,##0.00_р_._-;_-* &quot;-&quot;??_р_._-;_-@_-"/>
    <numFmt numFmtId="168" formatCode="&quot;$&quot;#,##0_);[Red]\(&quot;$&quot;#,##0\)"/>
    <numFmt numFmtId="169" formatCode="_-&quot;Ј&quot;* #,##0.00_-;\-&quot;Ј&quot;* #,##0.00_-;_-&quot;Ј&quot;* &quot;-&quot;??_-;_-@_-"/>
    <numFmt numFmtId="170" formatCode="General_)"/>
    <numFmt numFmtId="171" formatCode="[$-F419]yyyy\,\ mmmm;@"/>
    <numFmt numFmtId="172" formatCode="#,##0.00000"/>
    <numFmt numFmtId="173" formatCode="[$-419]mmmm\ yyyy;@"/>
    <numFmt numFmtId="174" formatCode="#,##0.000"/>
    <numFmt numFmtId="175" formatCode="0.0"/>
    <numFmt numFmtId="176" formatCode="_-* #,##0\ _р_._-;\-* #,##0\ _р_._-;_-* &quot;-&quot;\ _р_._-;_-@_-"/>
    <numFmt numFmtId="177" formatCode="_-* #,##0.00\ _р_._-;\-* #,##0.00\ _р_._-;_-* &quot;-&quot;??\ _р_._-;_-@_-"/>
    <numFmt numFmtId="178" formatCode="_-* #,##0_р_._-;\-* #,##0_р_._-;_-* &quot;-&quot;_р_._-;_-@_-"/>
    <numFmt numFmtId="179" formatCode="_-* #,##0.00_р_._-;\-* #,##0.00_р_._-;_-* \-??_р_._-;_-@_-"/>
    <numFmt numFmtId="180" formatCode="0.0%"/>
    <numFmt numFmtId="181" formatCode="#,##0.00_р_.;[Red]#,##0.00_р_."/>
    <numFmt numFmtId="182" formatCode="#,##0.00_р_."/>
  </numFmts>
  <fonts count="86">
    <font>
      <sz val="11"/>
      <color theme="1"/>
      <name val="Calibri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6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2" fillId="0" borderId="0"/>
    <xf numFmtId="0" fontId="2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3" fillId="0" borderId="0"/>
    <xf numFmtId="0" fontId="3" fillId="0" borderId="0"/>
    <xf numFmtId="164" fontId="3" fillId="0" borderId="0"/>
    <xf numFmtId="164" fontId="3" fillId="0" borderId="0"/>
    <xf numFmtId="165" fontId="4" fillId="0" borderId="0">
      <protection locked="0"/>
    </xf>
    <xf numFmtId="165" fontId="4" fillId="0" borderId="0">
      <protection locked="0"/>
    </xf>
    <xf numFmtId="165" fontId="4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4" fillId="0" borderId="1">
      <protection locked="0"/>
    </xf>
    <xf numFmtId="164" fontId="4" fillId="0" borderId="1">
      <protection locked="0"/>
    </xf>
    <xf numFmtId="0" fontId="6" fillId="2" borderId="0"/>
    <xf numFmtId="164" fontId="6" fillId="2" borderId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166" fontId="9" fillId="29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166" fontId="9" fillId="30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166" fontId="9" fillId="31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32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33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166" fontId="9" fillId="34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41" fontId="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43" fontId="2" fillId="0" borderId="0" applyFont="0" applyFill="0" applyBorder="0" applyProtection="0"/>
    <xf numFmtId="168" fontId="6" fillId="0" borderId="0" applyFont="0" applyFill="0" applyBorder="0" applyProtection="0"/>
    <xf numFmtId="169" fontId="2" fillId="0" borderId="0" applyFont="0" applyFill="0" applyBorder="0" applyProtection="0"/>
    <xf numFmtId="14" fontId="13" fillId="0" borderId="0" applyFont="0" applyBorder="0">
      <alignment vertical="top"/>
    </xf>
    <xf numFmtId="164" fontId="14" fillId="0" borderId="0" applyFon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6" fillId="0" borderId="8"/>
    <xf numFmtId="164" fontId="6" fillId="0" borderId="8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23" fillId="0" borderId="0"/>
    <xf numFmtId="0" fontId="24" fillId="0" borderId="0"/>
    <xf numFmtId="164" fontId="24" fillId="0" borderId="0"/>
    <xf numFmtId="0" fontId="1" fillId="0" borderId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4" fillId="0" borderId="0" applyNumberFormat="0">
      <alignment horizontal="left"/>
    </xf>
    <xf numFmtId="3" fontId="3" fillId="0" borderId="0" applyFont="0" applyFill="0" applyBorder="0"/>
    <xf numFmtId="4" fontId="26" fillId="41" borderId="11" applyNumberFormat="0" applyProtection="0">
      <alignment vertical="center"/>
    </xf>
    <xf numFmtId="4" fontId="27" fillId="41" borderId="11" applyNumberFormat="0" applyProtection="0">
      <alignment vertical="center"/>
    </xf>
    <xf numFmtId="4" fontId="26" fillId="41" borderId="11" applyNumberFormat="0" applyProtection="0">
      <alignment horizontal="left" vertical="center" indent="1"/>
    </xf>
    <xf numFmtId="0" fontId="26" fillId="41" borderId="11" applyNumberFormat="0" applyProtection="0">
      <alignment horizontal="left" vertical="top" indent="1"/>
    </xf>
    <xf numFmtId="164" fontId="26" fillId="41" borderId="11" applyNumberFormat="0" applyProtection="0">
      <alignment horizontal="left" vertical="top" indent="1"/>
    </xf>
    <xf numFmtId="4" fontId="26" fillId="43" borderId="0" applyNumberFormat="0" applyProtection="0">
      <alignment horizontal="left" vertical="center" indent="1"/>
    </xf>
    <xf numFmtId="4" fontId="28" fillId="4" borderId="11" applyNumberFormat="0" applyProtection="0">
      <alignment horizontal="right" vertical="center"/>
    </xf>
    <xf numFmtId="4" fontId="28" fillId="16" borderId="11" applyNumberFormat="0" applyProtection="0">
      <alignment horizontal="right" vertical="center"/>
    </xf>
    <xf numFmtId="4" fontId="28" fillId="36" borderId="11" applyNumberFormat="0" applyProtection="0">
      <alignment horizontal="right" vertical="center"/>
    </xf>
    <xf numFmtId="4" fontId="28" fillId="18" borderId="11" applyNumberFormat="0" applyProtection="0">
      <alignment horizontal="right" vertical="center"/>
    </xf>
    <xf numFmtId="4" fontId="28" fillId="28" borderId="11" applyNumberFormat="0" applyProtection="0">
      <alignment horizontal="right" vertical="center"/>
    </xf>
    <xf numFmtId="4" fontId="28" fillId="38" borderId="11" applyNumberFormat="0" applyProtection="0">
      <alignment horizontal="right" vertical="center"/>
    </xf>
    <xf numFmtId="4" fontId="28" fillId="37" borderId="11" applyNumberFormat="0" applyProtection="0">
      <alignment horizontal="right" vertical="center"/>
    </xf>
    <xf numFmtId="4" fontId="28" fillId="44" borderId="11" applyNumberFormat="0" applyProtection="0">
      <alignment horizontal="right" vertical="center"/>
    </xf>
    <xf numFmtId="4" fontId="28" fillId="17" borderId="11" applyNumberFormat="0" applyProtection="0">
      <alignment horizontal="right" vertical="center"/>
    </xf>
    <xf numFmtId="4" fontId="26" fillId="45" borderId="12" applyNumberFormat="0" applyProtection="0">
      <alignment horizontal="left" vertical="center" indent="1"/>
    </xf>
    <xf numFmtId="4" fontId="28" fillId="7" borderId="0" applyNumberFormat="0" applyProtection="0">
      <alignment horizontal="left" vertical="center" indent="1"/>
    </xf>
    <xf numFmtId="4" fontId="29" fillId="46" borderId="0" applyNumberFormat="0" applyProtection="0">
      <alignment horizontal="left" vertical="center" indent="1"/>
    </xf>
    <xf numFmtId="4" fontId="28" fillId="43" borderId="11" applyNumberFormat="0" applyProtection="0">
      <alignment horizontal="right" vertical="center"/>
    </xf>
    <xf numFmtId="4" fontId="28" fillId="7" borderId="0" applyNumberFormat="0" applyProtection="0">
      <alignment horizontal="left" vertical="center" indent="1"/>
    </xf>
    <xf numFmtId="4" fontId="28" fillId="7" borderId="0" applyNumberFormat="0" applyProtection="0">
      <alignment horizontal="left" vertical="center" indent="1"/>
    </xf>
    <xf numFmtId="4" fontId="28" fillId="43" borderId="0" applyNumberFormat="0" applyProtection="0">
      <alignment horizontal="left" vertical="center" indent="1"/>
    </xf>
    <xf numFmtId="4" fontId="28" fillId="43" borderId="0" applyNumberFormat="0" applyProtection="0">
      <alignment horizontal="left" vertical="center" indent="1"/>
    </xf>
    <xf numFmtId="0" fontId="2" fillId="46" borderId="11" applyNumberFormat="0" applyProtection="0">
      <alignment horizontal="left" vertical="center" indent="1"/>
    </xf>
    <xf numFmtId="164" fontId="2" fillId="46" borderId="11" applyNumberFormat="0" applyProtection="0">
      <alignment horizontal="left" vertical="center" indent="1"/>
    </xf>
    <xf numFmtId="0" fontId="2" fillId="46" borderId="11" applyNumberFormat="0" applyProtection="0">
      <alignment horizontal="left" vertical="top" indent="1"/>
    </xf>
    <xf numFmtId="164" fontId="2" fillId="46" borderId="11" applyNumberFormat="0" applyProtection="0">
      <alignment horizontal="left" vertical="top" indent="1"/>
    </xf>
    <xf numFmtId="0" fontId="2" fillId="43" borderId="11" applyNumberFormat="0" applyProtection="0">
      <alignment horizontal="left" vertical="center" indent="1"/>
    </xf>
    <xf numFmtId="164" fontId="2" fillId="43" borderId="11" applyNumberFormat="0" applyProtection="0">
      <alignment horizontal="left" vertical="center" indent="1"/>
    </xf>
    <xf numFmtId="0" fontId="2" fillId="43" borderId="11" applyNumberFormat="0" applyProtection="0">
      <alignment horizontal="left" vertical="top" indent="1"/>
    </xf>
    <xf numFmtId="164" fontId="2" fillId="43" borderId="11" applyNumberFormat="0" applyProtection="0">
      <alignment horizontal="left" vertical="top" indent="1"/>
    </xf>
    <xf numFmtId="0" fontId="2" fillId="15" borderId="11" applyNumberFormat="0" applyProtection="0">
      <alignment horizontal="left" vertical="center" indent="1"/>
    </xf>
    <xf numFmtId="164" fontId="2" fillId="15" borderId="11" applyNumberFormat="0" applyProtection="0">
      <alignment horizontal="left" vertical="center" indent="1"/>
    </xf>
    <xf numFmtId="0" fontId="2" fillId="15" borderId="11" applyNumberFormat="0" applyProtection="0">
      <alignment horizontal="left" vertical="top" indent="1"/>
    </xf>
    <xf numFmtId="164" fontId="2" fillId="15" borderId="11" applyNumberFormat="0" applyProtection="0">
      <alignment horizontal="left" vertical="top" indent="1"/>
    </xf>
    <xf numFmtId="0" fontId="2" fillId="7" borderId="11" applyNumberFormat="0" applyProtection="0">
      <alignment horizontal="left" vertical="center" indent="1"/>
    </xf>
    <xf numFmtId="164" fontId="2" fillId="7" borderId="11" applyNumberFormat="0" applyProtection="0">
      <alignment horizontal="left" vertical="center" indent="1"/>
    </xf>
    <xf numFmtId="0" fontId="2" fillId="7" borderId="11" applyNumberFormat="0" applyProtection="0">
      <alignment horizontal="left" vertical="top" indent="1"/>
    </xf>
    <xf numFmtId="164" fontId="2" fillId="7" borderId="11" applyNumberFormat="0" applyProtection="0">
      <alignment horizontal="left" vertical="top" indent="1"/>
    </xf>
    <xf numFmtId="0" fontId="7" fillId="0" borderId="0"/>
    <xf numFmtId="164" fontId="7" fillId="0" borderId="0"/>
    <xf numFmtId="4" fontId="28" fillId="42" borderId="11" applyNumberFormat="0" applyProtection="0">
      <alignment vertical="center"/>
    </xf>
    <xf numFmtId="4" fontId="30" fillId="42" borderId="11" applyNumberFormat="0" applyProtection="0">
      <alignment vertical="center"/>
    </xf>
    <xf numFmtId="4" fontId="28" fillId="42" borderId="11" applyNumberFormat="0" applyProtection="0">
      <alignment horizontal="left" vertical="center" indent="1"/>
    </xf>
    <xf numFmtId="0" fontId="28" fillId="42" borderId="11" applyNumberFormat="0" applyProtection="0">
      <alignment horizontal="left" vertical="top" indent="1"/>
    </xf>
    <xf numFmtId="164" fontId="28" fillId="42" borderId="11" applyNumberFormat="0" applyProtection="0">
      <alignment horizontal="left" vertical="top" indent="1"/>
    </xf>
    <xf numFmtId="4" fontId="28" fillId="7" borderId="11" applyNumberFormat="0" applyProtection="0">
      <alignment horizontal="right" vertical="center"/>
    </xf>
    <xf numFmtId="4" fontId="30" fillId="7" borderId="11" applyNumberFormat="0" applyProtection="0">
      <alignment horizontal="right" vertical="center"/>
    </xf>
    <xf numFmtId="4" fontId="31" fillId="27" borderId="13" applyNumberFormat="0" applyProtection="0">
      <alignment horizontal="left" vertical="center" indent="1"/>
    </xf>
    <xf numFmtId="0" fontId="28" fillId="43" borderId="11" applyNumberFormat="0" applyProtection="0">
      <alignment horizontal="left" vertical="top" indent="1"/>
    </xf>
    <xf numFmtId="164" fontId="28" fillId="43" borderId="11" applyNumberFormat="0" applyProtection="0">
      <alignment horizontal="left" vertical="top" indent="1"/>
    </xf>
    <xf numFmtId="4" fontId="32" fillId="47" borderId="0" applyNumberFormat="0" applyProtection="0">
      <alignment horizontal="left" vertical="center" indent="1"/>
    </xf>
    <xf numFmtId="4" fontId="33" fillId="7" borderId="11" applyNumberFormat="0" applyProtection="0">
      <alignment horizontal="right" vertical="center"/>
    </xf>
    <xf numFmtId="0" fontId="34" fillId="48" borderId="0"/>
    <xf numFmtId="164" fontId="34" fillId="48" borderId="0"/>
    <xf numFmtId="49" fontId="35" fillId="48" borderId="0"/>
    <xf numFmtId="49" fontId="36" fillId="48" borderId="14"/>
    <xf numFmtId="49" fontId="36" fillId="48" borderId="0"/>
    <xf numFmtId="0" fontId="34" fillId="49" borderId="14">
      <protection locked="0"/>
    </xf>
    <xf numFmtId="164" fontId="34" fillId="49" borderId="14">
      <protection locked="0"/>
    </xf>
    <xf numFmtId="0" fontId="34" fillId="48" borderId="0"/>
    <xf numFmtId="164" fontId="34" fillId="48" borderId="0"/>
    <xf numFmtId="0" fontId="36" fillId="50" borderId="0"/>
    <xf numFmtId="164" fontId="36" fillId="50" borderId="0"/>
    <xf numFmtId="0" fontId="36" fillId="17" borderId="0"/>
    <xf numFmtId="164" fontId="36" fillId="17" borderId="0"/>
    <xf numFmtId="0" fontId="36" fillId="18" borderId="0"/>
    <xf numFmtId="164" fontId="36" fillId="18" borderId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166" fontId="9" fillId="51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166" fontId="9" fillId="52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166" fontId="9" fillId="53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54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55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166" fontId="9" fillId="56" borderId="0" applyNumberFormat="0" applyBorder="0" applyProtection="0"/>
    <xf numFmtId="170" fontId="3" fillId="0" borderId="16">
      <protection locked="0"/>
    </xf>
    <xf numFmtId="170" fontId="3" fillId="0" borderId="16">
      <protection locked="0"/>
    </xf>
    <xf numFmtId="0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166" fontId="40" fillId="8" borderId="17" applyNumberFormat="0" applyProtection="0"/>
    <xf numFmtId="0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166" fontId="41" fillId="57" borderId="18" applyNumberFormat="0" applyProtection="0"/>
    <xf numFmtId="0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166" fontId="42" fillId="57" borderId="17" applyNumberFormat="0" applyProtection="0"/>
    <xf numFmtId="0" fontId="43" fillId="0" borderId="0" applyNumberFormat="0" applyFill="0" applyBorder="0" applyProtection="0">
      <alignment vertical="top"/>
      <protection locked="0"/>
    </xf>
    <xf numFmtId="164" fontId="43" fillId="0" borderId="0" applyNumberFormat="0" applyFill="0" applyBorder="0" applyProtection="0">
      <alignment vertical="top"/>
      <protection locked="0"/>
    </xf>
    <xf numFmtId="0" fontId="44" fillId="0" borderId="0" applyNumberFormat="0" applyFill="0" applyBorder="0" applyProtection="0">
      <alignment vertical="top"/>
      <protection locked="0"/>
    </xf>
    <xf numFmtId="164" fontId="44" fillId="0" borderId="0" applyNumberFormat="0" applyFill="0" applyBorder="0" applyProtection="0">
      <alignment vertical="top"/>
      <protection locked="0"/>
    </xf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4" fontId="3" fillId="0" borderId="0">
      <alignment horizontal="right"/>
    </xf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85" fillId="0" borderId="0" applyFont="0" applyFill="0" applyBorder="0" applyProtection="0"/>
    <xf numFmtId="165" fontId="85" fillId="0" borderId="0" applyFont="0" applyFill="0" applyBorder="0" applyProtection="0"/>
    <xf numFmtId="0" fontId="45" fillId="0" borderId="0" applyBorder="0">
      <alignment horizontal="center" vertical="center" wrapText="1"/>
    </xf>
    <xf numFmtId="0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166" fontId="46" fillId="0" borderId="19" applyNumberFormat="0" applyFill="0" applyProtection="0"/>
    <xf numFmtId="0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166" fontId="47" fillId="0" borderId="20" applyNumberFormat="0" applyFill="0" applyProtection="0"/>
    <xf numFmtId="0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166" fontId="48" fillId="0" borderId="21" applyNumberFormat="0" applyFill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166" fontId="48" fillId="0" borderId="0" applyNumberFormat="0" applyFill="0" applyBorder="0" applyProtection="0"/>
    <xf numFmtId="164" fontId="45" fillId="0" borderId="0" applyBorder="0">
      <alignment horizontal="center" vertical="center" wrapText="1"/>
    </xf>
    <xf numFmtId="0" fontId="49" fillId="0" borderId="22" applyBorder="0">
      <alignment horizontal="center" vertical="center" wrapText="1"/>
    </xf>
    <xf numFmtId="164" fontId="49" fillId="0" borderId="22" applyBorder="0">
      <alignment horizontal="center" vertical="center" wrapText="1"/>
    </xf>
    <xf numFmtId="170" fontId="50" fillId="7" borderId="16"/>
    <xf numFmtId="4" fontId="51" fillId="41" borderId="23" applyBorder="0">
      <alignment horizontal="right"/>
    </xf>
    <xf numFmtId="49" fontId="52" fillId="0" borderId="0" applyBorder="0">
      <alignment vertical="center"/>
    </xf>
    <xf numFmtId="0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166" fontId="53" fillId="0" borderId="24" applyNumberFormat="0" applyFill="0" applyProtection="0"/>
    <xf numFmtId="3" fontId="50" fillId="0" borderId="23" applyBorder="0">
      <alignment vertical="center"/>
    </xf>
    <xf numFmtId="0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166" fontId="54" fillId="58" borderId="25" applyNumberFormat="0" applyProtection="0"/>
    <xf numFmtId="0" fontId="55" fillId="5" borderId="0" applyFill="0">
      <alignment wrapText="1"/>
    </xf>
    <xf numFmtId="164" fontId="55" fillId="5" borderId="0" applyFill="0">
      <alignment wrapText="1"/>
    </xf>
    <xf numFmtId="0" fontId="56" fillId="0" borderId="0">
      <alignment horizontal="center" vertical="top" wrapText="1"/>
    </xf>
    <xf numFmtId="164" fontId="56" fillId="0" borderId="0">
      <alignment horizontal="center" vertical="top" wrapText="1"/>
    </xf>
    <xf numFmtId="0" fontId="57" fillId="0" borderId="0">
      <alignment horizontal="center" vertical="center" wrapText="1"/>
    </xf>
    <xf numFmtId="164" fontId="57" fillId="0" borderId="0">
      <alignment horizontal="center" vertical="center" wrapText="1"/>
    </xf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166" fontId="58" fillId="0" borderId="0" applyNumberFormat="0" applyFill="0" applyBorder="0" applyProtection="0"/>
    <xf numFmtId="0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166" fontId="59" fillId="59" borderId="0" applyNumberFormat="0" applyBorder="0" applyProtection="0"/>
    <xf numFmtId="0" fontId="3" fillId="0" borderId="0"/>
    <xf numFmtId="166" fontId="3" fillId="0" borderId="0"/>
    <xf numFmtId="171" fontId="3" fillId="0" borderId="0"/>
    <xf numFmtId="0" fontId="3" fillId="0" borderId="0"/>
    <xf numFmtId="0" fontId="2" fillId="0" borderId="0"/>
    <xf numFmtId="172" fontId="3" fillId="0" borderId="0"/>
    <xf numFmtId="166" fontId="3" fillId="0" borderId="0"/>
    <xf numFmtId="0" fontId="2" fillId="0" borderId="0"/>
    <xf numFmtId="0" fontId="7" fillId="0" borderId="0"/>
    <xf numFmtId="164" fontId="7" fillId="0" borderId="0"/>
    <xf numFmtId="0" fontId="3" fillId="0" borderId="0"/>
    <xf numFmtId="166" fontId="3" fillId="0" borderId="0"/>
    <xf numFmtId="0" fontId="2" fillId="0" borderId="0"/>
    <xf numFmtId="0" fontId="3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73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2" fillId="0" borderId="0"/>
    <xf numFmtId="0" fontId="85" fillId="0" borderId="0"/>
    <xf numFmtId="164" fontId="85" fillId="0" borderId="0"/>
    <xf numFmtId="0" fontId="3" fillId="0" borderId="0"/>
    <xf numFmtId="0" fontId="60" fillId="0" borderId="0"/>
    <xf numFmtId="0" fontId="3" fillId="0" borderId="0"/>
    <xf numFmtId="0" fontId="60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6" fontId="3" fillId="0" borderId="0"/>
    <xf numFmtId="0" fontId="3" fillId="0" borderId="0"/>
    <xf numFmtId="0" fontId="85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6" fontId="3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173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6" fontId="3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6" fontId="3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6" fontId="3" fillId="0" borderId="0"/>
    <xf numFmtId="0" fontId="2" fillId="0" borderId="0"/>
    <xf numFmtId="173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71" fontId="31" fillId="0" borderId="0"/>
    <xf numFmtId="0" fontId="3" fillId="0" borderId="0"/>
    <xf numFmtId="0" fontId="61" fillId="0" borderId="0"/>
    <xf numFmtId="0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0" fontId="61" fillId="0" borderId="0"/>
    <xf numFmtId="164" fontId="61" fillId="0" borderId="0"/>
    <xf numFmtId="0" fontId="61" fillId="0" borderId="0"/>
    <xf numFmtId="164" fontId="3" fillId="0" borderId="0"/>
    <xf numFmtId="0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2" fillId="0" borderId="0"/>
    <xf numFmtId="164" fontId="6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173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6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64" fillId="0" borderId="0"/>
    <xf numFmtId="164" fontId="64" fillId="0" borderId="0"/>
    <xf numFmtId="0" fontId="64" fillId="0" borderId="0"/>
    <xf numFmtId="164" fontId="64" fillId="0" borderId="0"/>
    <xf numFmtId="0" fontId="64" fillId="0" borderId="0"/>
    <xf numFmtId="164" fontId="64" fillId="0" borderId="0"/>
    <xf numFmtId="0" fontId="64" fillId="0" borderId="0"/>
    <xf numFmtId="164" fontId="64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73" fontId="85" fillId="0" borderId="0"/>
    <xf numFmtId="0" fontId="85" fillId="0" borderId="0"/>
    <xf numFmtId="0" fontId="65" fillId="0" borderId="0"/>
    <xf numFmtId="0" fontId="3" fillId="0" borderId="0"/>
    <xf numFmtId="0" fontId="6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61" fillId="0" borderId="0"/>
    <xf numFmtId="164" fontId="61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85" fillId="0" borderId="0"/>
    <xf numFmtId="164" fontId="85" fillId="0" borderId="0"/>
    <xf numFmtId="0" fontId="65" fillId="0" borderId="0"/>
    <xf numFmtId="173" fontId="31" fillId="0" borderId="0"/>
    <xf numFmtId="0" fontId="31" fillId="0" borderId="0"/>
    <xf numFmtId="0" fontId="7" fillId="0" borderId="0"/>
    <xf numFmtId="0" fontId="2" fillId="0" borderId="0"/>
    <xf numFmtId="166" fontId="3" fillId="0" borderId="0"/>
    <xf numFmtId="0" fontId="85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3" fillId="0" borderId="0"/>
    <xf numFmtId="166" fontId="85" fillId="0" borderId="0"/>
    <xf numFmtId="164" fontId="85" fillId="0" borderId="0"/>
    <xf numFmtId="0" fontId="85" fillId="0" borderId="0"/>
    <xf numFmtId="164" fontId="85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164" fontId="85" fillId="0" borderId="0"/>
    <xf numFmtId="172" fontId="85" fillId="0" borderId="0"/>
    <xf numFmtId="174" fontId="85" fillId="0" borderId="0"/>
    <xf numFmtId="166" fontId="85" fillId="0" borderId="0"/>
    <xf numFmtId="166" fontId="85" fillId="0" borderId="0"/>
    <xf numFmtId="164" fontId="85" fillId="0" borderId="0"/>
    <xf numFmtId="166" fontId="85" fillId="0" borderId="0"/>
    <xf numFmtId="164" fontId="85" fillId="0" borderId="0"/>
    <xf numFmtId="166" fontId="85" fillId="0" borderId="0"/>
    <xf numFmtId="164" fontId="85" fillId="0" borderId="0"/>
    <xf numFmtId="166" fontId="85" fillId="0" borderId="0"/>
    <xf numFmtId="164" fontId="85" fillId="0" borderId="0"/>
    <xf numFmtId="166" fontId="85" fillId="0" borderId="0"/>
    <xf numFmtId="164" fontId="85" fillId="0" borderId="0"/>
    <xf numFmtId="166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0" fontId="85" fillId="0" borderId="0"/>
    <xf numFmtId="0" fontId="85" fillId="0" borderId="0"/>
    <xf numFmtId="0" fontId="85" fillId="0" borderId="0"/>
    <xf numFmtId="0" fontId="61" fillId="0" borderId="0"/>
    <xf numFmtId="164" fontId="6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61" fillId="0" borderId="0"/>
    <xf numFmtId="164" fontId="61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61" fillId="0" borderId="0"/>
    <xf numFmtId="164" fontId="61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66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61" fillId="0" borderId="0"/>
    <xf numFmtId="0" fontId="61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173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73" fontId="85" fillId="0" borderId="0"/>
    <xf numFmtId="164" fontId="3" fillId="0" borderId="0"/>
    <xf numFmtId="173" fontId="85" fillId="0" borderId="0"/>
    <xf numFmtId="0" fontId="3" fillId="0" borderId="0"/>
    <xf numFmtId="173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73" fontId="85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173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0" fontId="85" fillId="0" borderId="0"/>
    <xf numFmtId="164" fontId="3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73" fontId="2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164" fontId="61" fillId="0" borderId="0"/>
    <xf numFmtId="0" fontId="7" fillId="0" borderId="0"/>
    <xf numFmtId="0" fontId="2" fillId="0" borderId="0"/>
    <xf numFmtId="173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164" fontId="2" fillId="0" borderId="0"/>
    <xf numFmtId="166" fontId="7" fillId="0" borderId="0"/>
    <xf numFmtId="164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67" fillId="0" borderId="0"/>
    <xf numFmtId="0" fontId="3" fillId="0" borderId="0"/>
    <xf numFmtId="0" fontId="2" fillId="0" borderId="0"/>
    <xf numFmtId="0" fontId="3" fillId="0" borderId="0"/>
    <xf numFmtId="164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0" fontId="7" fillId="0" borderId="0"/>
    <xf numFmtId="164" fontId="7" fillId="0" borderId="0"/>
    <xf numFmtId="164" fontId="3" fillId="0" borderId="0"/>
    <xf numFmtId="0" fontId="85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68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2" fillId="0" borderId="0"/>
    <xf numFmtId="0" fontId="3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164" fontId="85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173" fontId="85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71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73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2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3" fillId="0" borderId="0"/>
    <xf numFmtId="164" fontId="3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164" fontId="69" fillId="0" borderId="0"/>
    <xf numFmtId="0" fontId="6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164" fontId="2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71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0" fontId="2" fillId="0" borderId="0"/>
    <xf numFmtId="0" fontId="61" fillId="0" borderId="0"/>
    <xf numFmtId="0" fontId="2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2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3" fillId="0" borderId="0"/>
    <xf numFmtId="0" fontId="68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0" fontId="2" fillId="0" borderId="0"/>
    <xf numFmtId="0" fontId="7" fillId="0" borderId="0"/>
    <xf numFmtId="0" fontId="2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6" fontId="3" fillId="0" borderId="0"/>
    <xf numFmtId="0" fontId="85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166" fontId="70" fillId="60" borderId="0" applyNumberFormat="0" applyBorder="0" applyProtection="0"/>
    <xf numFmtId="175" fontId="71" fillId="41" borderId="26" applyNumberFormat="0" applyBorder="0">
      <alignment vertical="center"/>
      <protection locked="0"/>
    </xf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166" fontId="72" fillId="0" borderId="0" applyNumberFormat="0" applyFill="0" applyBorder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9" fontId="85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5" fillId="0" borderId="0" applyFont="0" applyFill="0" applyBorder="0" applyProtection="0"/>
    <xf numFmtId="9" fontId="85" fillId="0" borderId="0" applyFont="0" applyFill="0" applyBorder="0" applyProtection="0"/>
    <xf numFmtId="9" fontId="85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5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5" fillId="0" borderId="0" applyFont="0" applyFill="0" applyBorder="0" applyProtection="0"/>
    <xf numFmtId="9" fontId="85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0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166" fontId="73" fillId="0" borderId="28" applyNumberFormat="0" applyFill="0" applyProtection="0"/>
    <xf numFmtId="0" fontId="1" fillId="0" borderId="0"/>
    <xf numFmtId="0" fontId="1" fillId="0" borderId="0"/>
    <xf numFmtId="38" fontId="31" fillId="0" borderId="0">
      <alignment vertical="top"/>
    </xf>
    <xf numFmtId="0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164" fontId="1" fillId="0" borderId="0"/>
    <xf numFmtId="0" fontId="2" fillId="0" borderId="0"/>
    <xf numFmtId="173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166" fontId="74" fillId="0" borderId="0" applyNumberFormat="0" applyFill="0" applyBorder="0" applyProtection="0"/>
    <xf numFmtId="49" fontId="55" fillId="0" borderId="0">
      <alignment horizontal="center"/>
    </xf>
    <xf numFmtId="176" fontId="3" fillId="0" borderId="0" applyFont="0" applyFill="0" applyBorder="0" applyProtection="0"/>
    <xf numFmtId="177" fontId="3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5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4" fillId="0" borderId="0" applyFont="0" applyFill="0" applyBorder="0" applyProtection="0"/>
    <xf numFmtId="167" fontId="2" fillId="0" borderId="0" applyFont="0" applyFill="0" applyBorder="0" applyProtection="0"/>
    <xf numFmtId="167" fontId="64" fillId="0" borderId="0" applyFont="0" applyFill="0" applyBorder="0" applyProtection="0"/>
    <xf numFmtId="167" fontId="64" fillId="0" borderId="0" applyFont="0" applyFill="0" applyBorder="0" applyProtection="0"/>
    <xf numFmtId="167" fontId="64" fillId="0" borderId="0" applyFont="0" applyFill="0" applyBorder="0" applyProtection="0"/>
    <xf numFmtId="167" fontId="61" fillId="0" borderId="0" applyFont="0" applyFill="0" applyBorder="0" applyProtection="0"/>
    <xf numFmtId="167" fontId="3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5" fillId="0" borderId="0" applyFont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80" fontId="2" fillId="0" borderId="0" applyFill="0" applyBorder="0" applyProtection="0"/>
    <xf numFmtId="167" fontId="31" fillId="0" borderId="0" applyFont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5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67" fontId="3" fillId="0" borderId="0" applyFont="0" applyFill="0" applyBorder="0" applyProtection="0"/>
    <xf numFmtId="167" fontId="3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5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5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2" fillId="0" borderId="0" applyFill="0" applyBorder="0" applyProtection="0"/>
    <xf numFmtId="167" fontId="2" fillId="0" borderId="0" applyFill="0" applyBorder="0" applyProtection="0"/>
    <xf numFmtId="167" fontId="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4" fontId="51" fillId="5" borderId="0" applyBorder="0">
      <alignment horizontal="right"/>
    </xf>
    <xf numFmtId="4" fontId="51" fillId="5" borderId="29" applyBorder="0">
      <alignment horizontal="right"/>
    </xf>
    <xf numFmtId="4" fontId="51" fillId="8" borderId="30" applyBorder="0">
      <alignment horizontal="right"/>
    </xf>
    <xf numFmtId="0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166" fontId="76" fillId="61" borderId="0" applyNumberFormat="0" applyBorder="0" applyProtection="0"/>
    <xf numFmtId="165" fontId="4" fillId="0" borderId="0">
      <protection locked="0"/>
    </xf>
    <xf numFmtId="0" fontId="3" fillId="0" borderId="23" applyBorder="0">
      <alignment horizontal="center" vertical="center" wrapText="1"/>
    </xf>
    <xf numFmtId="164" fontId="3" fillId="0" borderId="23" applyBorder="0">
      <alignment horizontal="center" vertical="center" wrapText="1"/>
    </xf>
  </cellStyleXfs>
  <cellXfs count="125">
    <xf numFmtId="0" fontId="0" fillId="0" borderId="0" xfId="0"/>
    <xf numFmtId="0" fontId="77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7" fillId="0" borderId="0" xfId="0" applyFont="1" applyAlignment="1">
      <alignment horizontal="center" vertical="center" wrapText="1"/>
    </xf>
    <xf numFmtId="0" fontId="78" fillId="0" borderId="0" xfId="0" applyFont="1" applyAlignment="1">
      <alignment wrapText="1"/>
    </xf>
    <xf numFmtId="0" fontId="77" fillId="0" borderId="23" xfId="0" applyFont="1" applyBorder="1" applyAlignment="1">
      <alignment wrapText="1"/>
    </xf>
    <xf numFmtId="0" fontId="68" fillId="62" borderId="34" xfId="0" applyFont="1" applyFill="1" applyBorder="1" applyAlignment="1">
      <alignment horizontal="left" vertical="center" wrapText="1"/>
    </xf>
    <xf numFmtId="0" fontId="78" fillId="62" borderId="34" xfId="0" applyFont="1" applyFill="1" applyBorder="1" applyAlignment="1">
      <alignment vertical="center" wrapText="1"/>
    </xf>
    <xf numFmtId="0" fontId="68" fillId="62" borderId="34" xfId="0" applyFont="1" applyFill="1" applyBorder="1" applyAlignment="1">
      <alignment horizontal="center" vertical="center" wrapText="1"/>
    </xf>
    <xf numFmtId="0" fontId="68" fillId="0" borderId="34" xfId="0" applyFont="1" applyBorder="1" applyAlignment="1">
      <alignment horizontal="center" vertical="center" wrapText="1"/>
    </xf>
    <xf numFmtId="4" fontId="68" fillId="0" borderId="34" xfId="0" applyNumberFormat="1" applyFont="1" applyBorder="1" applyAlignment="1">
      <alignment horizontal="center" vertical="center" wrapText="1"/>
    </xf>
    <xf numFmtId="181" fontId="68" fillId="0" borderId="34" xfId="0" applyNumberFormat="1" applyFont="1" applyBorder="1" applyAlignment="1">
      <alignment horizontal="center" vertical="center" wrapText="1"/>
    </xf>
    <xf numFmtId="0" fontId="68" fillId="63" borderId="36" xfId="0" applyFont="1" applyFill="1" applyBorder="1" applyAlignment="1">
      <alignment horizontal="center" vertical="center" wrapText="1"/>
    </xf>
    <xf numFmtId="0" fontId="77" fillId="62" borderId="0" xfId="0" applyFont="1" applyFill="1" applyAlignment="1">
      <alignment wrapText="1"/>
    </xf>
    <xf numFmtId="0" fontId="68" fillId="62" borderId="23" xfId="0" applyFont="1" applyFill="1" applyBorder="1" applyAlignment="1">
      <alignment horizontal="center" vertical="center" wrapText="1"/>
    </xf>
    <xf numFmtId="0" fontId="68" fillId="62" borderId="23" xfId="0" applyFont="1" applyFill="1" applyBorder="1" applyAlignment="1">
      <alignment horizontal="left" vertical="center" wrapText="1"/>
    </xf>
    <xf numFmtId="0" fontId="68" fillId="62" borderId="23" xfId="0" applyFont="1" applyFill="1" applyBorder="1" applyAlignment="1" applyProtection="1">
      <alignment horizontal="center" vertical="center" wrapText="1"/>
    </xf>
    <xf numFmtId="4" fontId="68" fillId="62" borderId="38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8" fillId="62" borderId="36" xfId="0" applyFont="1" applyFill="1" applyBorder="1" applyAlignment="1">
      <alignment horizontal="center" vertical="center" wrapText="1"/>
    </xf>
    <xf numFmtId="0" fontId="68" fillId="62" borderId="23" xfId="0" applyFont="1" applyFill="1" applyBorder="1" applyAlignment="1" applyProtection="1">
      <alignment horizontal="left" vertical="center" wrapText="1"/>
    </xf>
    <xf numFmtId="0" fontId="77" fillId="0" borderId="0" xfId="0" applyFont="1"/>
    <xf numFmtId="0" fontId="68" fillId="0" borderId="23" xfId="0" applyFont="1" applyBorder="1" applyAlignment="1">
      <alignment horizontal="center" vertical="center" wrapText="1"/>
    </xf>
    <xf numFmtId="0" fontId="68" fillId="0" borderId="23" xfId="0" applyFont="1" applyBorder="1" applyAlignment="1">
      <alignment horizontal="left" vertical="center" wrapText="1"/>
    </xf>
    <xf numFmtId="4" fontId="68" fillId="0" borderId="23" xfId="0" applyNumberFormat="1" applyFont="1" applyBorder="1" applyAlignment="1">
      <alignment vertical="center" wrapText="1"/>
    </xf>
    <xf numFmtId="181" fontId="68" fillId="0" borderId="23" xfId="0" applyNumberFormat="1" applyFont="1" applyBorder="1" applyAlignment="1">
      <alignment horizontal="right" vertical="center" wrapText="1"/>
    </xf>
    <xf numFmtId="0" fontId="80" fillId="0" borderId="34" xfId="0" applyFont="1" applyBorder="1" applyAlignment="1">
      <alignment horizontal="center" vertical="center" wrapText="1"/>
    </xf>
    <xf numFmtId="4" fontId="80" fillId="0" borderId="34" xfId="0" applyNumberFormat="1" applyFont="1" applyBorder="1" applyAlignment="1">
      <alignment horizontal="center" vertical="center" wrapText="1"/>
    </xf>
    <xf numFmtId="181" fontId="80" fillId="0" borderId="34" xfId="0" applyNumberFormat="1" applyFont="1" applyBorder="1" applyAlignment="1">
      <alignment horizontal="center" vertical="center" wrapText="1"/>
    </xf>
    <xf numFmtId="49" fontId="68" fillId="62" borderId="23" xfId="0" applyNumberFormat="1" applyFont="1" applyFill="1" applyBorder="1" applyAlignment="1" applyProtection="1">
      <alignment horizontal="center" vertical="center" wrapText="1"/>
      <protection locked="0"/>
    </xf>
    <xf numFmtId="14" fontId="68" fillId="62" borderId="23" xfId="0" applyNumberFormat="1" applyFont="1" applyFill="1" applyBorder="1" applyAlignment="1" applyProtection="1">
      <alignment horizontal="center" vertical="center" wrapText="1"/>
      <protection locked="0"/>
    </xf>
    <xf numFmtId="4" fontId="68" fillId="0" borderId="23" xfId="0" applyNumberFormat="1" applyFont="1" applyBorder="1" applyAlignment="1">
      <alignment horizontal="center" vertical="center" wrapText="1"/>
    </xf>
    <xf numFmtId="0" fontId="80" fillId="0" borderId="23" xfId="0" applyFont="1" applyBorder="1" applyAlignment="1">
      <alignment horizontal="center" vertical="center" wrapText="1"/>
    </xf>
    <xf numFmtId="0" fontId="66" fillId="0" borderId="0" xfId="0" applyFont="1"/>
    <xf numFmtId="0" fontId="66" fillId="0" borderId="23" xfId="0" applyFont="1" applyBorder="1"/>
    <xf numFmtId="0" fontId="0" fillId="0" borderId="0" xfId="0"/>
    <xf numFmtId="182" fontId="68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8" fillId="62" borderId="34" xfId="0" applyFont="1" applyFill="1" applyBorder="1" applyAlignment="1">
      <alignment horizontal="left" vertical="center" wrapText="1"/>
    </xf>
    <xf numFmtId="0" fontId="78" fillId="62" borderId="34" xfId="0" applyFont="1" applyFill="1" applyBorder="1" applyAlignment="1">
      <alignment horizontal="center" vertical="center" wrapText="1"/>
    </xf>
    <xf numFmtId="0" fontId="78" fillId="0" borderId="34" xfId="0" applyFont="1" applyBorder="1" applyAlignment="1">
      <alignment horizontal="center" vertical="center" wrapText="1"/>
    </xf>
    <xf numFmtId="4" fontId="78" fillId="0" borderId="34" xfId="0" applyNumberFormat="1" applyFont="1" applyBorder="1" applyAlignment="1">
      <alignment horizontal="center" vertical="center" wrapText="1"/>
    </xf>
    <xf numFmtId="181" fontId="78" fillId="0" borderId="34" xfId="0" applyNumberFormat="1" applyFont="1" applyBorder="1" applyAlignment="1">
      <alignment horizontal="center" vertical="center" wrapText="1"/>
    </xf>
    <xf numFmtId="0" fontId="68" fillId="0" borderId="23" xfId="0" applyFont="1" applyBorder="1" applyAlignment="1" applyProtection="1">
      <alignment horizontal="left" vertical="top" wrapText="1"/>
      <protection locked="0"/>
    </xf>
    <xf numFmtId="14" fontId="68" fillId="0" borderId="23" xfId="0" applyNumberFormat="1" applyFont="1" applyBorder="1" applyAlignment="1">
      <alignment horizontal="center" vertical="center" wrapText="1"/>
    </xf>
    <xf numFmtId="0" fontId="82" fillId="0" borderId="23" xfId="0" applyFont="1" applyBorder="1" applyAlignment="1">
      <alignment horizontal="center" vertical="center" wrapText="1"/>
    </xf>
    <xf numFmtId="4" fontId="82" fillId="0" borderId="23" xfId="0" applyNumberFormat="1" applyFont="1" applyBorder="1" applyAlignment="1">
      <alignment vertical="center" wrapText="1"/>
    </xf>
    <xf numFmtId="181" fontId="82" fillId="0" borderId="23" xfId="0" applyNumberFormat="1" applyFont="1" applyBorder="1" applyAlignment="1">
      <alignment horizontal="right" vertical="center" wrapText="1"/>
    </xf>
    <xf numFmtId="0" fontId="78" fillId="0" borderId="23" xfId="0" applyFont="1" applyBorder="1" applyAlignment="1">
      <alignment horizontal="center" vertical="center"/>
    </xf>
    <xf numFmtId="0" fontId="68" fillId="0" borderId="23" xfId="0" applyFont="1" applyBorder="1" applyAlignment="1">
      <alignment horizontal="left" vertical="top" wrapText="1"/>
    </xf>
    <xf numFmtId="181" fontId="68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8" fillId="62" borderId="23" xfId="0" applyNumberFormat="1" applyFont="1" applyFill="1" applyBorder="1" applyAlignment="1">
      <alignment horizontal="center" vertical="center" wrapText="1"/>
    </xf>
    <xf numFmtId="0" fontId="78" fillId="62" borderId="23" xfId="0" applyFont="1" applyFill="1" applyBorder="1" applyAlignment="1">
      <alignment horizontal="center" vertical="center" wrapText="1"/>
    </xf>
    <xf numFmtId="0" fontId="68" fillId="62" borderId="34" xfId="0" applyFont="1" applyFill="1" applyBorder="1" applyAlignment="1" applyProtection="1">
      <alignment horizontal="left" vertical="center" wrapText="1"/>
    </xf>
    <xf numFmtId="0" fontId="68" fillId="62" borderId="34" xfId="0" applyFont="1" applyFill="1" applyBorder="1" applyAlignment="1" applyProtection="1">
      <alignment horizontal="center" vertical="center" wrapText="1"/>
    </xf>
    <xf numFmtId="4" fontId="78" fillId="62" borderId="23" xfId="0" applyNumberFormat="1" applyFont="1" applyFill="1" applyBorder="1" applyAlignment="1">
      <alignment horizontal="center" vertical="center" wrapText="1"/>
    </xf>
    <xf numFmtId="0" fontId="80" fillId="62" borderId="34" xfId="0" applyFont="1" applyFill="1" applyBorder="1" applyAlignment="1">
      <alignment horizontal="left" vertical="center" wrapText="1"/>
    </xf>
    <xf numFmtId="0" fontId="80" fillId="62" borderId="34" xfId="0" applyFont="1" applyFill="1" applyBorder="1" applyAlignment="1">
      <alignment vertical="center" wrapText="1"/>
    </xf>
    <xf numFmtId="0" fontId="80" fillId="62" borderId="34" xfId="0" applyFont="1" applyFill="1" applyBorder="1" applyAlignment="1">
      <alignment horizontal="center" vertical="center" wrapText="1"/>
    </xf>
    <xf numFmtId="0" fontId="66" fillId="0" borderId="0" xfId="0" applyFont="1" applyAlignment="1">
      <alignment wrapText="1"/>
    </xf>
    <xf numFmtId="0" fontId="80" fillId="62" borderId="23" xfId="0" applyFont="1" applyFill="1" applyBorder="1" applyAlignment="1">
      <alignment horizontal="left" vertical="center" wrapText="1"/>
    </xf>
    <xf numFmtId="0" fontId="80" fillId="62" borderId="23" xfId="0" applyFont="1" applyFill="1" applyBorder="1" applyAlignment="1">
      <alignment vertical="center" wrapText="1"/>
    </xf>
    <xf numFmtId="0" fontId="80" fillId="62" borderId="23" xfId="0" applyFont="1" applyFill="1" applyBorder="1" applyAlignment="1">
      <alignment horizontal="center" vertical="center" wrapText="1"/>
    </xf>
    <xf numFmtId="4" fontId="80" fillId="0" borderId="23" xfId="0" applyNumberFormat="1" applyFont="1" applyBorder="1" applyAlignment="1">
      <alignment horizontal="center" vertical="center" wrapText="1"/>
    </xf>
    <xf numFmtId="181" fontId="80" fillId="0" borderId="23" xfId="0" applyNumberFormat="1" applyFont="1" applyBorder="1" applyAlignment="1">
      <alignment horizontal="center" vertical="center" wrapText="1"/>
    </xf>
    <xf numFmtId="0" fontId="83" fillId="62" borderId="34" xfId="0" applyFont="1" applyFill="1" applyBorder="1" applyAlignment="1">
      <alignment horizontal="left" vertical="center" wrapText="1"/>
    </xf>
    <xf numFmtId="0" fontId="84" fillId="62" borderId="34" xfId="0" applyFont="1" applyFill="1" applyBorder="1" applyAlignment="1">
      <alignment vertical="center" wrapText="1"/>
    </xf>
    <xf numFmtId="0" fontId="83" fillId="62" borderId="34" xfId="0" applyFont="1" applyFill="1" applyBorder="1" applyAlignment="1">
      <alignment horizontal="center" vertical="center" wrapText="1"/>
    </xf>
    <xf numFmtId="0" fontId="83" fillId="0" borderId="34" xfId="0" applyFont="1" applyBorder="1" applyAlignment="1">
      <alignment horizontal="center" vertical="center" wrapText="1"/>
    </xf>
    <xf numFmtId="4" fontId="83" fillId="0" borderId="34" xfId="0" applyNumberFormat="1" applyFont="1" applyBorder="1" applyAlignment="1">
      <alignment horizontal="center" vertical="center" wrapText="1"/>
    </xf>
    <xf numFmtId="181" fontId="83" fillId="0" borderId="34" xfId="0" applyNumberFormat="1" applyFont="1" applyBorder="1" applyAlignment="1">
      <alignment horizontal="center" vertical="center" wrapText="1"/>
    </xf>
    <xf numFmtId="4" fontId="68" fillId="62" borderId="23" xfId="0" applyNumberFormat="1" applyFont="1" applyFill="1" applyBorder="1" applyAlignment="1">
      <alignment horizontal="center" vertical="center" wrapText="1"/>
    </xf>
    <xf numFmtId="49" fontId="68" fillId="62" borderId="23" xfId="0" applyNumberFormat="1" applyFont="1" applyFill="1" applyBorder="1" applyAlignment="1" applyProtection="1">
      <alignment vertical="center" wrapText="1"/>
      <protection locked="0"/>
    </xf>
    <xf numFmtId="14" fontId="68" fillId="62" borderId="34" xfId="0" applyNumberFormat="1" applyFont="1" applyFill="1" applyBorder="1" applyAlignment="1" applyProtection="1">
      <alignment horizontal="center" vertical="center" wrapText="1"/>
    </xf>
    <xf numFmtId="0" fontId="77" fillId="0" borderId="36" xfId="0" applyFont="1" applyBorder="1" applyAlignment="1">
      <alignment wrapText="1"/>
    </xf>
    <xf numFmtId="4" fontId="68" fillId="62" borderId="34" xfId="0" applyNumberFormat="1" applyFont="1" applyFill="1" applyBorder="1" applyAlignment="1">
      <alignment horizontal="center" vertical="center" wrapText="1"/>
    </xf>
    <xf numFmtId="0" fontId="68" fillId="0" borderId="23" xfId="0" applyFont="1" applyFill="1" applyBorder="1" applyAlignment="1">
      <alignment horizontal="center" vertical="center" wrapText="1"/>
    </xf>
    <xf numFmtId="0" fontId="68" fillId="0" borderId="41" xfId="0" applyFont="1" applyFill="1" applyBorder="1" applyAlignment="1">
      <alignment horizontal="center" vertical="center" wrapText="1"/>
    </xf>
    <xf numFmtId="4" fontId="68" fillId="0" borderId="41" xfId="0" applyNumberFormat="1" applyFont="1" applyFill="1" applyBorder="1" applyAlignment="1">
      <alignment horizontal="center" vertical="center" wrapText="1"/>
    </xf>
    <xf numFmtId="0" fontId="81" fillId="0" borderId="23" xfId="0" applyFont="1" applyFill="1" applyBorder="1" applyAlignment="1">
      <alignment wrapText="1"/>
    </xf>
    <xf numFmtId="0" fontId="68" fillId="65" borderId="23" xfId="0" applyFont="1" applyFill="1" applyBorder="1" applyAlignment="1">
      <alignment horizontal="center" vertical="center" wrapText="1"/>
    </xf>
    <xf numFmtId="14" fontId="68" fillId="65" borderId="41" xfId="0" applyNumberFormat="1" applyFont="1" applyFill="1" applyBorder="1" applyAlignment="1" applyProtection="1">
      <alignment horizontal="center" vertical="center" wrapText="1"/>
      <protection locked="0"/>
    </xf>
    <xf numFmtId="49" fontId="68" fillId="65" borderId="41" xfId="0" applyNumberFormat="1" applyFont="1" applyFill="1" applyBorder="1" applyAlignment="1" applyProtection="1">
      <alignment horizontal="center" vertical="center" wrapText="1"/>
      <protection locked="0"/>
    </xf>
    <xf numFmtId="0" fontId="77" fillId="65" borderId="0" xfId="0" applyFont="1" applyFill="1" applyAlignment="1">
      <alignment wrapText="1"/>
    </xf>
    <xf numFmtId="0" fontId="77" fillId="0" borderId="0" xfId="0" applyFont="1" applyFill="1" applyAlignment="1">
      <alignment wrapText="1"/>
    </xf>
    <xf numFmtId="0" fontId="68" fillId="62" borderId="23" xfId="0" applyFont="1" applyFill="1" applyBorder="1" applyAlignment="1">
      <alignment horizontal="center" vertical="center" wrapText="1"/>
    </xf>
    <xf numFmtId="0" fontId="68" fillId="65" borderId="23" xfId="0" applyFont="1" applyFill="1" applyBorder="1" applyAlignment="1">
      <alignment horizontal="left" vertical="center" wrapText="1"/>
    </xf>
    <xf numFmtId="4" fontId="68" fillId="65" borderId="23" xfId="0" applyNumberFormat="1" applyFont="1" applyFill="1" applyBorder="1" applyAlignment="1">
      <alignment horizontal="center" vertical="center" wrapText="1"/>
    </xf>
    <xf numFmtId="4" fontId="68" fillId="65" borderId="31" xfId="0" applyNumberFormat="1" applyFont="1" applyFill="1" applyBorder="1" applyAlignment="1">
      <alignment horizontal="center" vertical="center" wrapText="1"/>
    </xf>
    <xf numFmtId="0" fontId="77" fillId="65" borderId="23" xfId="0" applyFont="1" applyFill="1" applyBorder="1" applyAlignment="1">
      <alignment wrapText="1"/>
    </xf>
    <xf numFmtId="0" fontId="77" fillId="65" borderId="36" xfId="0" applyFont="1" applyFill="1" applyBorder="1" applyAlignment="1">
      <alignment wrapText="1"/>
    </xf>
    <xf numFmtId="14" fontId="68" fillId="0" borderId="41" xfId="0" applyNumberFormat="1" applyFont="1" applyFill="1" applyBorder="1" applyAlignment="1">
      <alignment horizontal="center" vertical="center" wrapText="1"/>
    </xf>
    <xf numFmtId="49" fontId="68" fillId="0" borderId="41" xfId="0" applyNumberFormat="1" applyFont="1" applyFill="1" applyBorder="1" applyAlignment="1">
      <alignment horizontal="center" vertical="center" wrapText="1"/>
    </xf>
    <xf numFmtId="0" fontId="68" fillId="0" borderId="38" xfId="0" applyFont="1" applyFill="1" applyBorder="1" applyAlignment="1">
      <alignment horizontal="center" vertical="center" wrapText="1"/>
    </xf>
    <xf numFmtId="49" fontId="68" fillId="0" borderId="41" xfId="0" applyNumberFormat="1" applyFont="1" applyFill="1" applyBorder="1" applyAlignment="1">
      <alignment horizontal="left" vertical="center" wrapText="1"/>
    </xf>
    <xf numFmtId="0" fontId="68" fillId="0" borderId="41" xfId="0" applyNumberFormat="1" applyFont="1" applyFill="1" applyBorder="1" applyAlignment="1">
      <alignment horizontal="center" vertical="center" wrapText="1"/>
    </xf>
    <xf numFmtId="0" fontId="77" fillId="0" borderId="23" xfId="0" applyFont="1" applyFill="1" applyBorder="1" applyAlignment="1">
      <alignment wrapText="1"/>
    </xf>
    <xf numFmtId="0" fontId="82" fillId="0" borderId="0" xfId="0" applyFont="1" applyFill="1" applyBorder="1" applyAlignment="1">
      <alignment horizontal="center" vertical="center" wrapText="1"/>
    </xf>
    <xf numFmtId="0" fontId="68" fillId="63" borderId="35" xfId="0" applyFont="1" applyFill="1" applyBorder="1" applyAlignment="1">
      <alignment horizontal="center" vertical="center" wrapText="1"/>
    </xf>
    <xf numFmtId="0" fontId="68" fillId="63" borderId="36" xfId="0" applyFont="1" applyFill="1" applyBorder="1" applyAlignment="1">
      <alignment horizontal="center" vertical="center" wrapText="1"/>
    </xf>
    <xf numFmtId="0" fontId="68" fillId="63" borderId="37" xfId="0" applyFont="1" applyFill="1" applyBorder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0" fontId="68" fillId="62" borderId="0" xfId="0" applyFont="1" applyFill="1" applyAlignment="1">
      <alignment horizontal="center" vertical="center" wrapText="1"/>
    </xf>
    <xf numFmtId="0" fontId="78" fillId="0" borderId="31" xfId="0" applyFont="1" applyBorder="1" applyAlignment="1">
      <alignment horizontal="center" vertical="center" wrapText="1"/>
    </xf>
    <xf numFmtId="0" fontId="78" fillId="0" borderId="32" xfId="0" applyFont="1" applyBorder="1" applyAlignment="1">
      <alignment horizontal="center" vertical="center" wrapText="1"/>
    </xf>
    <xf numFmtId="0" fontId="78" fillId="0" borderId="33" xfId="0" applyFont="1" applyBorder="1" applyAlignment="1">
      <alignment horizontal="center" vertical="center" wrapText="1"/>
    </xf>
    <xf numFmtId="0" fontId="68" fillId="0" borderId="36" xfId="0" applyFont="1" applyBorder="1" applyAlignment="1">
      <alignment horizontal="center" vertical="center" wrapText="1"/>
    </xf>
    <xf numFmtId="0" fontId="68" fillId="62" borderId="36" xfId="0" applyFont="1" applyFill="1" applyBorder="1" applyAlignment="1">
      <alignment horizontal="center" vertical="center" wrapText="1"/>
    </xf>
    <xf numFmtId="0" fontId="80" fillId="0" borderId="31" xfId="0" applyFont="1" applyBorder="1" applyAlignment="1">
      <alignment horizontal="center" vertical="center" wrapText="1"/>
    </xf>
    <xf numFmtId="0" fontId="80" fillId="0" borderId="32" xfId="0" applyFont="1" applyBorder="1" applyAlignment="1">
      <alignment horizontal="center" vertical="center" wrapText="1"/>
    </xf>
    <xf numFmtId="0" fontId="80" fillId="0" borderId="33" xfId="0" applyFont="1" applyBorder="1" applyAlignment="1">
      <alignment horizontal="center" vertical="center" wrapText="1"/>
    </xf>
    <xf numFmtId="0" fontId="80" fillId="63" borderId="40" xfId="0" applyFont="1" applyFill="1" applyBorder="1" applyAlignment="1">
      <alignment horizontal="center" vertical="center" wrapText="1"/>
    </xf>
    <xf numFmtId="0" fontId="80" fillId="64" borderId="31" xfId="0" applyFont="1" applyFill="1" applyBorder="1" applyAlignment="1">
      <alignment horizontal="center" vertical="center" wrapText="1"/>
    </xf>
    <xf numFmtId="0" fontId="80" fillId="64" borderId="32" xfId="0" applyFont="1" applyFill="1" applyBorder="1" applyAlignment="1">
      <alignment horizontal="center" vertical="center" wrapText="1"/>
    </xf>
    <xf numFmtId="0" fontId="80" fillId="64" borderId="33" xfId="0" applyFont="1" applyFill="1" applyBorder="1" applyAlignment="1">
      <alignment horizontal="center" vertical="center" wrapText="1"/>
    </xf>
    <xf numFmtId="0" fontId="68" fillId="63" borderId="23" xfId="0" applyFont="1" applyFill="1" applyBorder="1" applyAlignment="1">
      <alignment horizontal="center" vertical="center" wrapText="1"/>
    </xf>
    <xf numFmtId="0" fontId="80" fillId="63" borderId="31" xfId="0" applyFont="1" applyFill="1" applyBorder="1" applyAlignment="1">
      <alignment horizontal="center" vertical="center" wrapText="1"/>
    </xf>
    <xf numFmtId="0" fontId="80" fillId="63" borderId="32" xfId="0" applyFont="1" applyFill="1" applyBorder="1" applyAlignment="1">
      <alignment horizontal="center" vertical="center" wrapText="1"/>
    </xf>
    <xf numFmtId="0" fontId="80" fillId="63" borderId="33" xfId="0" applyFont="1" applyFill="1" applyBorder="1" applyAlignment="1">
      <alignment horizontal="center" vertical="center" wrapText="1"/>
    </xf>
    <xf numFmtId="0" fontId="68" fillId="63" borderId="39" xfId="0" applyFont="1" applyFill="1" applyBorder="1" applyAlignment="1">
      <alignment horizontal="center" vertical="center" wrapText="1"/>
    </xf>
    <xf numFmtId="0" fontId="68" fillId="63" borderId="40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05" t="s">
        <v>0</v>
      </c>
      <c r="C1" s="105"/>
      <c r="D1" s="105"/>
      <c r="E1" s="4"/>
      <c r="F1" s="106" t="s">
        <v>1</v>
      </c>
      <c r="G1" s="106"/>
      <c r="H1" s="106"/>
    </row>
    <row r="2" spans="1:15" ht="15" customHeight="1">
      <c r="A2" s="107" t="s">
        <v>2</v>
      </c>
      <c r="B2" s="108"/>
      <c r="C2" s="108"/>
      <c r="D2" s="108"/>
      <c r="E2" s="108"/>
      <c r="F2" s="108"/>
      <c r="G2" s="108"/>
      <c r="H2" s="109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02" t="s">
        <v>15</v>
      </c>
      <c r="B4" s="103"/>
      <c r="C4" s="103"/>
      <c r="D4" s="103"/>
      <c r="E4" s="103"/>
      <c r="F4" s="103"/>
      <c r="G4" s="103"/>
      <c r="H4" s="103"/>
      <c r="I4" s="103"/>
      <c r="J4" s="104"/>
      <c r="K4" s="102"/>
      <c r="L4" s="103"/>
      <c r="M4" s="103"/>
      <c r="N4" s="103"/>
      <c r="O4" s="103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02" t="s">
        <v>24</v>
      </c>
      <c r="B7" s="103"/>
      <c r="C7" s="103"/>
      <c r="D7" s="103"/>
      <c r="E7" s="103"/>
      <c r="F7" s="103"/>
      <c r="G7" s="103"/>
      <c r="H7" s="103"/>
      <c r="I7" s="103"/>
      <c r="J7" s="104"/>
      <c r="K7" s="102"/>
      <c r="L7" s="103"/>
      <c r="M7" s="103"/>
      <c r="N7" s="103"/>
      <c r="O7" s="103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L3"/>
  <sheetViews>
    <sheetView tabSelected="1" view="pageBreakPreview" zoomScale="85" zoomScaleSheetLayoutView="85" workbookViewId="0">
      <selection activeCell="B8" sqref="B8"/>
    </sheetView>
  </sheetViews>
  <sheetFormatPr defaultColWidth="11.7109375" defaultRowHeight="15"/>
  <cols>
    <col min="1" max="1" width="5.85546875" customWidth="1"/>
    <col min="2" max="2" width="44.42578125" customWidth="1"/>
    <col min="3" max="3" width="14.7109375" customWidth="1"/>
    <col min="4" max="4" width="14.28515625" customWidth="1"/>
    <col min="5" max="5" width="15.28515625" customWidth="1"/>
    <col min="6" max="6" width="16.140625" customWidth="1"/>
    <col min="7" max="7" width="17.85546875" customWidth="1"/>
    <col min="8" max="8" width="20.7109375" customWidth="1"/>
    <col min="9" max="9" width="21.28515625" customWidth="1"/>
    <col min="10" max="10" width="19" hidden="1" customWidth="1"/>
    <col min="11" max="11" width="20.140625" hidden="1" customWidth="1"/>
    <col min="12" max="12" width="17.140625" hidden="1" customWidth="1"/>
  </cols>
  <sheetData>
    <row r="1" spans="1:12" ht="17.25" customHeight="1">
      <c r="A1" s="110" t="s">
        <v>105</v>
      </c>
      <c r="B1" s="110"/>
      <c r="C1" s="110"/>
      <c r="D1" s="110"/>
      <c r="E1" s="110"/>
      <c r="F1" s="110"/>
      <c r="G1" s="110"/>
      <c r="H1" s="110"/>
      <c r="I1" s="110"/>
      <c r="J1" s="33"/>
    </row>
    <row r="2" spans="1:12" s="33" customFormat="1" ht="63">
      <c r="A2" s="26" t="s">
        <v>30</v>
      </c>
      <c r="B2" s="26" t="s">
        <v>4</v>
      </c>
      <c r="C2" s="26" t="s">
        <v>5</v>
      </c>
      <c r="D2" s="26" t="s">
        <v>6</v>
      </c>
      <c r="E2" s="26" t="s">
        <v>7</v>
      </c>
      <c r="F2" s="26" t="s">
        <v>8</v>
      </c>
      <c r="G2" s="27" t="s">
        <v>9</v>
      </c>
      <c r="H2" s="28" t="s">
        <v>10</v>
      </c>
      <c r="I2" s="26" t="s">
        <v>31</v>
      </c>
      <c r="J2" s="26" t="s">
        <v>14</v>
      </c>
      <c r="K2" s="34"/>
      <c r="L2" s="34"/>
    </row>
    <row r="3" spans="1:12" ht="78.75">
      <c r="A3" s="80">
        <v>1</v>
      </c>
      <c r="B3" s="98" t="s">
        <v>102</v>
      </c>
      <c r="C3" s="99" t="s">
        <v>103</v>
      </c>
      <c r="D3" s="81" t="s">
        <v>91</v>
      </c>
      <c r="E3" s="81" t="s">
        <v>100</v>
      </c>
      <c r="F3" s="81" t="s">
        <v>101</v>
      </c>
      <c r="G3" s="82">
        <v>10520217.32</v>
      </c>
      <c r="H3" s="82">
        <v>12834665.1304</v>
      </c>
      <c r="I3" s="95" t="s">
        <v>104</v>
      </c>
    </row>
  </sheetData>
  <autoFilter ref="E1:E2"/>
  <mergeCells count="1">
    <mergeCell ref="A1:I1"/>
  </mergeCells>
  <pageMargins left="0.27559055118110237" right="0.23622047244094491" top="0.15748031496062992" bottom="0.19685039370078738" header="0.15748031496062992" footer="0.19685039370078738"/>
  <pageSetup paperSize="9" scale="5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zoomScaleSheetLayoutView="85" workbookViewId="0">
      <selection activeCell="G8" sqref="G8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7" customWidth="1"/>
    <col min="10" max="10" width="16.5703125" style="37" hidden="1" customWidth="1"/>
    <col min="11" max="11" width="25.85546875" style="37" customWidth="1"/>
    <col min="12" max="12" width="22" style="37" customWidth="1"/>
    <col min="13" max="16384" width="9.140625" style="37"/>
  </cols>
  <sheetData>
    <row r="1" spans="1:12" ht="15.75" customHeight="1">
      <c r="B1" s="105" t="s">
        <v>37</v>
      </c>
      <c r="C1" s="105"/>
      <c r="D1" s="105"/>
      <c r="E1" s="4"/>
      <c r="F1" s="111" t="s">
        <v>93</v>
      </c>
      <c r="G1" s="111"/>
      <c r="H1" s="111"/>
      <c r="I1" s="111"/>
      <c r="J1" s="111"/>
      <c r="K1" s="111"/>
      <c r="L1" s="111"/>
    </row>
    <row r="2" spans="1:12" ht="15.75" customHeight="1">
      <c r="A2" s="112" t="s">
        <v>62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4"/>
    </row>
    <row r="3" spans="1:12" ht="87.75" customHeight="1">
      <c r="A3" s="60" t="s">
        <v>30</v>
      </c>
      <c r="B3" s="61" t="s">
        <v>4</v>
      </c>
      <c r="C3" s="62" t="s">
        <v>5</v>
      </c>
      <c r="D3" s="26" t="s">
        <v>6</v>
      </c>
      <c r="E3" s="62" t="s">
        <v>7</v>
      </c>
      <c r="F3" s="26" t="s">
        <v>8</v>
      </c>
      <c r="G3" s="27" t="s">
        <v>9</v>
      </c>
      <c r="H3" s="28" t="s">
        <v>10</v>
      </c>
      <c r="I3" s="62" t="s">
        <v>63</v>
      </c>
      <c r="J3" s="26" t="s">
        <v>12</v>
      </c>
      <c r="K3" s="26" t="s">
        <v>13</v>
      </c>
      <c r="L3" s="62" t="s">
        <v>14</v>
      </c>
    </row>
    <row r="4" spans="1:12">
      <c r="A4" s="115" t="s">
        <v>24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</row>
    <row r="5" spans="1:12" s="88" customFormat="1" ht="186" customHeight="1">
      <c r="A5" s="80">
        <v>1</v>
      </c>
      <c r="B5" s="98" t="s">
        <v>94</v>
      </c>
      <c r="C5" s="96" t="s">
        <v>95</v>
      </c>
      <c r="D5" s="99" t="s">
        <v>35</v>
      </c>
      <c r="E5" s="81" t="s">
        <v>33</v>
      </c>
      <c r="F5" s="81" t="s">
        <v>92</v>
      </c>
      <c r="G5" s="82">
        <v>16649541.389999999</v>
      </c>
      <c r="H5" s="82">
        <f t="shared" ref="H5" si="0">G5*1.22</f>
        <v>20312440.4958</v>
      </c>
      <c r="I5" s="81" t="s">
        <v>96</v>
      </c>
      <c r="J5" s="100"/>
      <c r="K5" s="100"/>
      <c r="L5" s="80" t="s">
        <v>82</v>
      </c>
    </row>
  </sheetData>
  <mergeCells count="4">
    <mergeCell ref="B1:D1"/>
    <mergeCell ref="F1:L1"/>
    <mergeCell ref="A2:L2"/>
    <mergeCell ref="A4:L4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"/>
  <sheetViews>
    <sheetView view="pageBreakPreview" zoomScale="85" zoomScaleSheetLayoutView="85" workbookViewId="0">
      <selection activeCell="F15" sqref="F15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7" customWidth="1"/>
    <col min="10" max="10" width="16.5703125" style="37" hidden="1" customWidth="1"/>
    <col min="11" max="11" width="25.85546875" style="37" customWidth="1"/>
    <col min="12" max="12" width="22" style="37" customWidth="1"/>
    <col min="13" max="13" width="9.140625" style="37" customWidth="1"/>
    <col min="14" max="16384" width="9.140625" style="37"/>
  </cols>
  <sheetData>
    <row r="1" spans="1:12" ht="15.75" customHeight="1">
      <c r="B1" s="105" t="s">
        <v>45</v>
      </c>
      <c r="C1" s="105"/>
      <c r="D1" s="105"/>
      <c r="E1" s="4"/>
      <c r="F1" s="111" t="s">
        <v>97</v>
      </c>
      <c r="G1" s="111"/>
      <c r="H1" s="111"/>
      <c r="I1" s="111"/>
      <c r="J1" s="111"/>
      <c r="K1" s="111"/>
      <c r="L1" s="111"/>
    </row>
    <row r="2" spans="1:12" ht="15" customHeight="1">
      <c r="A2" s="112" t="s">
        <v>66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4"/>
    </row>
    <row r="3" spans="1:12" ht="113.25" customHeight="1">
      <c r="A3" s="69" t="s">
        <v>30</v>
      </c>
      <c r="B3" s="70" t="s">
        <v>4</v>
      </c>
      <c r="C3" s="71" t="s">
        <v>5</v>
      </c>
      <c r="D3" s="72" t="s">
        <v>6</v>
      </c>
      <c r="E3" s="71" t="s">
        <v>7</v>
      </c>
      <c r="F3" s="72" t="s">
        <v>8</v>
      </c>
      <c r="G3" s="73" t="s">
        <v>9</v>
      </c>
      <c r="H3" s="74" t="s">
        <v>10</v>
      </c>
      <c r="I3" s="71" t="s">
        <v>63</v>
      </c>
      <c r="J3" s="72" t="s">
        <v>12</v>
      </c>
      <c r="K3" s="72" t="s">
        <v>13</v>
      </c>
      <c r="L3" s="72" t="s">
        <v>14</v>
      </c>
    </row>
    <row r="4" spans="1:12" s="52" customFormat="1" ht="15.75" hidden="1" customHeight="1">
      <c r="A4" s="119" t="s">
        <v>36</v>
      </c>
      <c r="B4" s="119"/>
      <c r="C4" s="119"/>
      <c r="D4" s="119"/>
      <c r="E4" s="119"/>
      <c r="F4" s="119"/>
      <c r="G4" s="119"/>
      <c r="H4" s="119"/>
      <c r="I4" s="53"/>
      <c r="J4" s="54"/>
      <c r="K4" s="53"/>
      <c r="L4" s="53"/>
    </row>
    <row r="5" spans="1:12" ht="102.75" hidden="1" customHeight="1">
      <c r="A5" s="22">
        <v>1</v>
      </c>
      <c r="B5" s="15" t="s">
        <v>67</v>
      </c>
      <c r="C5" s="22" t="s">
        <v>68</v>
      </c>
      <c r="D5" s="22" t="s">
        <v>27</v>
      </c>
      <c r="E5" s="22" t="s">
        <v>43</v>
      </c>
      <c r="F5" s="22" t="s">
        <v>69</v>
      </c>
      <c r="G5" s="31">
        <v>45772414.18</v>
      </c>
      <c r="H5" s="31">
        <v>54011448.7324</v>
      </c>
      <c r="I5" s="51"/>
      <c r="J5" s="5"/>
      <c r="K5" s="75"/>
      <c r="L5" s="22"/>
    </row>
    <row r="6" spans="1:12" ht="15.75" hidden="1" customHeight="1">
      <c r="A6" s="120" t="s">
        <v>15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2"/>
    </row>
    <row r="7" spans="1:12" s="1" customFormat="1" ht="102.75" hidden="1" customHeight="1">
      <c r="A7" s="22">
        <v>1</v>
      </c>
      <c r="B7" s="76" t="s">
        <v>70</v>
      </c>
      <c r="C7" s="29" t="s">
        <v>71</v>
      </c>
      <c r="D7" s="77" t="s">
        <v>18</v>
      </c>
      <c r="E7" s="77" t="s">
        <v>32</v>
      </c>
      <c r="F7" s="22" t="s">
        <v>20</v>
      </c>
      <c r="G7" s="31">
        <v>3686076</v>
      </c>
      <c r="H7" s="31">
        <v>4423291.2</v>
      </c>
      <c r="I7" s="30" t="s">
        <v>72</v>
      </c>
      <c r="J7" s="5"/>
      <c r="K7" s="75"/>
      <c r="L7" s="22" t="s">
        <v>64</v>
      </c>
    </row>
    <row r="8" spans="1:12" s="52" customFormat="1" ht="18" customHeight="1">
      <c r="A8" s="116" t="s">
        <v>24</v>
      </c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8"/>
    </row>
    <row r="9" spans="1:12" ht="198" customHeight="1">
      <c r="A9" s="80">
        <v>2</v>
      </c>
      <c r="B9" s="98" t="s">
        <v>98</v>
      </c>
      <c r="C9" s="96" t="s">
        <v>99</v>
      </c>
      <c r="D9" s="81" t="s">
        <v>91</v>
      </c>
      <c r="E9" s="81" t="s">
        <v>32</v>
      </c>
      <c r="F9" s="81" t="s">
        <v>80</v>
      </c>
      <c r="G9" s="82">
        <v>1515755.6500000001</v>
      </c>
      <c r="H9" s="82">
        <f t="shared" ref="H9" si="0">G9*1.22</f>
        <v>1849221.8930000002</v>
      </c>
      <c r="I9" s="95" t="s">
        <v>84</v>
      </c>
      <c r="J9" s="81"/>
      <c r="K9" s="83"/>
      <c r="L9" s="80" t="s">
        <v>64</v>
      </c>
    </row>
    <row r="10" spans="1:12">
      <c r="I10" s="101"/>
    </row>
  </sheetData>
  <mergeCells count="6">
    <mergeCell ref="A8:L8"/>
    <mergeCell ref="B1:D1"/>
    <mergeCell ref="F1:L1"/>
    <mergeCell ref="A2:L2"/>
    <mergeCell ref="A4:H4"/>
    <mergeCell ref="A6:L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05" t="s">
        <v>37</v>
      </c>
      <c r="C1" s="105"/>
      <c r="D1" s="105"/>
      <c r="E1" s="4"/>
      <c r="F1" s="106" t="s">
        <v>38</v>
      </c>
      <c r="G1" s="106"/>
      <c r="H1" s="106"/>
      <c r="I1" s="37"/>
      <c r="J1" s="37"/>
      <c r="K1" s="37"/>
    </row>
    <row r="2" spans="1:11" s="35" customFormat="1">
      <c r="A2" s="107" t="s">
        <v>39</v>
      </c>
      <c r="B2" s="108"/>
      <c r="C2" s="108"/>
      <c r="D2" s="108"/>
      <c r="E2" s="108"/>
      <c r="F2" s="108"/>
      <c r="G2" s="108"/>
      <c r="H2" s="109"/>
      <c r="I2" s="38"/>
      <c r="J2" s="38"/>
      <c r="K2" s="38"/>
    </row>
    <row r="3" spans="1:11" s="35" customFormat="1" ht="45">
      <c r="A3" s="39" t="s">
        <v>3</v>
      </c>
      <c r="B3" s="7" t="s">
        <v>4</v>
      </c>
      <c r="C3" s="40" t="s">
        <v>5</v>
      </c>
      <c r="D3" s="41" t="s">
        <v>6</v>
      </c>
      <c r="E3" s="40" t="s">
        <v>7</v>
      </c>
      <c r="F3" s="41" t="s">
        <v>8</v>
      </c>
      <c r="G3" s="42" t="s">
        <v>9</v>
      </c>
      <c r="H3" s="43" t="s">
        <v>10</v>
      </c>
      <c r="I3" s="41" t="s">
        <v>11</v>
      </c>
      <c r="J3" s="41" t="s">
        <v>12</v>
      </c>
      <c r="K3" s="41" t="s">
        <v>14</v>
      </c>
    </row>
    <row r="4" spans="1:11" ht="15.75" hidden="1" customHeight="1">
      <c r="A4" s="102" t="s">
        <v>24</v>
      </c>
      <c r="B4" s="103"/>
      <c r="C4" s="103"/>
      <c r="D4" s="103"/>
      <c r="E4" s="103"/>
      <c r="F4" s="103"/>
      <c r="G4" s="103"/>
      <c r="H4" s="103"/>
      <c r="I4" s="103"/>
      <c r="J4" s="104"/>
      <c r="K4" s="12"/>
    </row>
    <row r="5" spans="1:11" ht="98.25" hidden="1" customHeight="1">
      <c r="A5" s="44">
        <v>1</v>
      </c>
      <c r="B5" s="15"/>
      <c r="C5" s="45"/>
      <c r="D5" s="14"/>
      <c r="E5" s="14"/>
      <c r="F5" s="46"/>
      <c r="G5" s="47"/>
      <c r="H5" s="48"/>
      <c r="I5" s="44"/>
      <c r="J5" s="22"/>
      <c r="K5" s="14" t="s">
        <v>40</v>
      </c>
    </row>
    <row r="6" spans="1:11" ht="15.75" customHeight="1">
      <c r="A6" s="123" t="s">
        <v>24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</row>
    <row r="7" spans="1:11" s="21" customFormat="1" ht="84" customHeight="1">
      <c r="A7" s="49">
        <v>1</v>
      </c>
      <c r="B7" s="50" t="s">
        <v>41</v>
      </c>
      <c r="C7" s="22" t="s">
        <v>42</v>
      </c>
      <c r="D7" s="22" t="s">
        <v>35</v>
      </c>
      <c r="E7" s="22" t="s">
        <v>43</v>
      </c>
      <c r="F7" s="22" t="s">
        <v>44</v>
      </c>
      <c r="G7" s="24">
        <v>47166478.451104343</v>
      </c>
      <c r="H7" s="25">
        <f>G7*1.18</f>
        <v>55656444.572303124</v>
      </c>
      <c r="I7" s="51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05" t="s">
        <v>45</v>
      </c>
      <c r="C1" s="105"/>
      <c r="D1" s="105"/>
      <c r="E1" s="4"/>
      <c r="F1" s="106" t="s">
        <v>46</v>
      </c>
      <c r="G1" s="106"/>
      <c r="H1" s="106"/>
      <c r="I1" s="37"/>
      <c r="J1" s="37"/>
      <c r="K1" s="37"/>
    </row>
    <row r="2" spans="1:11" s="35" customFormat="1">
      <c r="A2" s="107" t="s">
        <v>47</v>
      </c>
      <c r="B2" s="108"/>
      <c r="C2" s="108"/>
      <c r="D2" s="108"/>
      <c r="E2" s="108"/>
      <c r="F2" s="108"/>
      <c r="G2" s="108"/>
      <c r="H2" s="109"/>
      <c r="I2" s="38"/>
      <c r="J2" s="38"/>
      <c r="K2" s="38"/>
    </row>
    <row r="3" spans="1:11" s="35" customFormat="1" ht="45">
      <c r="A3" s="39" t="s">
        <v>3</v>
      </c>
      <c r="B3" s="7" t="s">
        <v>4</v>
      </c>
      <c r="C3" s="40" t="s">
        <v>5</v>
      </c>
      <c r="D3" s="41" t="s">
        <v>6</v>
      </c>
      <c r="E3" s="40" t="s">
        <v>7</v>
      </c>
      <c r="F3" s="41" t="s">
        <v>8</v>
      </c>
      <c r="G3" s="42" t="s">
        <v>9</v>
      </c>
      <c r="H3" s="43" t="s">
        <v>10</v>
      </c>
      <c r="I3" s="41" t="s">
        <v>11</v>
      </c>
      <c r="J3" s="41" t="s">
        <v>12</v>
      </c>
      <c r="K3" s="41" t="s">
        <v>14</v>
      </c>
    </row>
    <row r="4" spans="1:11" ht="15.75" hidden="1" customHeight="1">
      <c r="A4" s="102" t="s">
        <v>24</v>
      </c>
      <c r="B4" s="103"/>
      <c r="C4" s="103"/>
      <c r="D4" s="103"/>
      <c r="E4" s="103"/>
      <c r="F4" s="103"/>
      <c r="G4" s="103"/>
      <c r="H4" s="103"/>
      <c r="I4" s="103"/>
      <c r="J4" s="104"/>
      <c r="K4" s="12"/>
    </row>
    <row r="5" spans="1:11" ht="98.25" hidden="1" customHeight="1">
      <c r="A5" s="44">
        <v>1</v>
      </c>
      <c r="B5" s="15"/>
      <c r="C5" s="45"/>
      <c r="D5" s="14"/>
      <c r="E5" s="14"/>
      <c r="F5" s="46"/>
      <c r="G5" s="47"/>
      <c r="H5" s="48"/>
      <c r="I5" s="44"/>
      <c r="J5" s="22"/>
      <c r="K5" s="14" t="s">
        <v>40</v>
      </c>
    </row>
    <row r="6" spans="1:11" ht="15.75" customHeight="1">
      <c r="A6" s="123" t="s">
        <v>24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</row>
    <row r="7" spans="1:11" s="21" customFormat="1" ht="84" customHeight="1">
      <c r="A7" s="49">
        <v>1</v>
      </c>
      <c r="B7" s="50" t="s">
        <v>48</v>
      </c>
      <c r="C7" s="22" t="s">
        <v>49</v>
      </c>
      <c r="D7" s="22" t="s">
        <v>35</v>
      </c>
      <c r="E7" s="22" t="s">
        <v>43</v>
      </c>
      <c r="F7" s="22" t="s">
        <v>50</v>
      </c>
      <c r="G7" s="24">
        <v>200000000</v>
      </c>
      <c r="H7" s="24" t="s">
        <v>51</v>
      </c>
      <c r="I7" s="51"/>
      <c r="J7" s="14"/>
      <c r="K7" s="14"/>
    </row>
    <row r="8" spans="1:11" ht="47.25">
      <c r="A8" s="49">
        <v>2</v>
      </c>
      <c r="B8" s="50" t="s">
        <v>52</v>
      </c>
      <c r="C8" s="22" t="s">
        <v>53</v>
      </c>
      <c r="D8" s="22" t="s">
        <v>35</v>
      </c>
      <c r="E8" s="22" t="s">
        <v>43</v>
      </c>
      <c r="F8" s="22" t="s">
        <v>50</v>
      </c>
      <c r="G8" s="24">
        <v>18100000</v>
      </c>
      <c r="H8" s="24">
        <f>G8*1.18</f>
        <v>21358000</v>
      </c>
      <c r="I8" s="51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7" customWidth="1"/>
    <col min="10" max="10" width="16.5703125" style="37" hidden="1" customWidth="1"/>
    <col min="11" max="11" width="25.85546875" style="37" customWidth="1"/>
    <col min="12" max="12" width="14.140625" style="37" customWidth="1"/>
    <col min="13" max="13" width="9.140625" style="37" customWidth="1"/>
    <col min="14" max="16384" width="9.140625" style="37"/>
  </cols>
  <sheetData>
    <row r="1" spans="1:12">
      <c r="B1" s="105" t="s">
        <v>45</v>
      </c>
      <c r="C1" s="105"/>
      <c r="D1" s="105"/>
      <c r="E1" s="4"/>
      <c r="F1" s="106" t="s">
        <v>54</v>
      </c>
      <c r="G1" s="106"/>
      <c r="H1" s="106"/>
    </row>
    <row r="2" spans="1:12" ht="15">
      <c r="A2" s="107" t="s">
        <v>55</v>
      </c>
      <c r="B2" s="108"/>
      <c r="C2" s="108"/>
      <c r="D2" s="108"/>
      <c r="E2" s="108"/>
      <c r="F2" s="108"/>
      <c r="G2" s="108"/>
      <c r="H2" s="109"/>
      <c r="I2" s="38"/>
      <c r="J2" s="38"/>
      <c r="K2" s="38"/>
      <c r="L2" s="38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52" customFormat="1" ht="15.75" hidden="1" customHeight="1">
      <c r="A4" s="119" t="s">
        <v>36</v>
      </c>
      <c r="B4" s="119"/>
      <c r="C4" s="119"/>
      <c r="D4" s="119"/>
      <c r="E4" s="119"/>
      <c r="F4" s="119"/>
      <c r="G4" s="119"/>
      <c r="H4" s="119"/>
      <c r="I4" s="53"/>
      <c r="J4" s="54"/>
      <c r="K4" s="53"/>
      <c r="L4" s="53"/>
    </row>
    <row r="5" spans="1:12" ht="80.25" hidden="1" customHeight="1">
      <c r="A5" s="22">
        <v>1</v>
      </c>
      <c r="B5" s="15" t="s">
        <v>56</v>
      </c>
      <c r="C5" s="55" t="s">
        <v>57</v>
      </c>
      <c r="D5" s="14" t="s">
        <v>34</v>
      </c>
      <c r="E5" s="14" t="s">
        <v>43</v>
      </c>
      <c r="F5" s="14" t="s">
        <v>20</v>
      </c>
      <c r="G5" s="36">
        <v>25069675.239999998</v>
      </c>
      <c r="H5" s="51">
        <v>29582216.783199996</v>
      </c>
      <c r="I5" s="25"/>
      <c r="J5" s="5"/>
      <c r="K5" s="14"/>
      <c r="L5" s="14"/>
    </row>
    <row r="6" spans="1:12" s="52" customFormat="1" ht="15.75" customHeight="1">
      <c r="A6" s="119" t="s">
        <v>58</v>
      </c>
      <c r="B6" s="119"/>
      <c r="C6" s="119"/>
      <c r="D6" s="119"/>
      <c r="E6" s="119"/>
      <c r="F6" s="119"/>
      <c r="G6" s="119"/>
      <c r="H6" s="119"/>
      <c r="I6" s="119"/>
      <c r="J6" s="119"/>
      <c r="K6" s="53"/>
      <c r="L6" s="53"/>
    </row>
    <row r="7" spans="1:12" ht="153" customHeight="1">
      <c r="A7" s="56">
        <v>1</v>
      </c>
      <c r="B7" s="57" t="s">
        <v>59</v>
      </c>
      <c r="C7" s="58" t="s">
        <v>60</v>
      </c>
      <c r="D7" s="14" t="s">
        <v>18</v>
      </c>
      <c r="E7" s="8" t="s">
        <v>61</v>
      </c>
      <c r="F7" s="56" t="s">
        <v>20</v>
      </c>
      <c r="G7" s="59">
        <v>24952454.800000001</v>
      </c>
      <c r="H7" s="59">
        <v>29942945.760000002</v>
      </c>
      <c r="I7" s="59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"/>
  <sheetViews>
    <sheetView view="pageBreakPreview" zoomScale="85" zoomScaleSheetLayoutView="85" workbookViewId="0">
      <selection activeCell="H16" sqref="H16"/>
    </sheetView>
  </sheetViews>
  <sheetFormatPr defaultRowHeight="15"/>
  <cols>
    <col min="1" max="1" width="7.42578125" customWidth="1"/>
    <col min="2" max="2" width="39" customWidth="1"/>
    <col min="3" max="3" width="18.42578125" customWidth="1"/>
    <col min="4" max="4" width="11.85546875" customWidth="1"/>
    <col min="5" max="5" width="17.140625" customWidth="1"/>
    <col min="6" max="6" width="15.42578125" customWidth="1"/>
    <col min="7" max="7" width="26.5703125" bestFit="1" customWidth="1"/>
    <col min="8" max="8" width="23.85546875" customWidth="1"/>
    <col min="9" max="9" width="24.140625" customWidth="1"/>
    <col min="10" max="10" width="26.85546875" customWidth="1"/>
  </cols>
  <sheetData>
    <row r="1" spans="1:10" ht="15.75">
      <c r="A1" s="2"/>
      <c r="B1" s="105" t="s">
        <v>86</v>
      </c>
      <c r="C1" s="105"/>
      <c r="D1" s="105"/>
      <c r="E1" s="2"/>
      <c r="F1" s="106" t="s">
        <v>87</v>
      </c>
      <c r="G1" s="106"/>
      <c r="H1" s="106"/>
      <c r="I1" s="63"/>
      <c r="J1" s="63"/>
    </row>
    <row r="2" spans="1:10" s="35" customFormat="1" ht="30" customHeight="1">
      <c r="A2" s="112" t="s">
        <v>85</v>
      </c>
      <c r="B2" s="113"/>
      <c r="C2" s="113"/>
      <c r="D2" s="113"/>
      <c r="E2" s="113"/>
      <c r="F2" s="113"/>
      <c r="G2" s="113"/>
      <c r="H2" s="113"/>
      <c r="I2" s="113"/>
      <c r="J2" s="114"/>
    </row>
    <row r="3" spans="1:10" s="35" customFormat="1" ht="103.5" customHeight="1">
      <c r="A3" s="64" t="s">
        <v>30</v>
      </c>
      <c r="B3" s="65" t="s">
        <v>4</v>
      </c>
      <c r="C3" s="66" t="s">
        <v>5</v>
      </c>
      <c r="D3" s="32" t="s">
        <v>6</v>
      </c>
      <c r="E3" s="66" t="s">
        <v>7</v>
      </c>
      <c r="F3" s="32" t="s">
        <v>8</v>
      </c>
      <c r="G3" s="67" t="s">
        <v>9</v>
      </c>
      <c r="H3" s="68" t="s">
        <v>10</v>
      </c>
      <c r="I3" s="32" t="s">
        <v>65</v>
      </c>
      <c r="J3" s="32" t="s">
        <v>14</v>
      </c>
    </row>
    <row r="4" spans="1:10" s="35" customFormat="1" ht="18" customHeight="1">
      <c r="A4" s="116" t="s">
        <v>24</v>
      </c>
      <c r="B4" s="117"/>
      <c r="C4" s="117"/>
      <c r="D4" s="117"/>
      <c r="E4" s="117"/>
      <c r="F4" s="117"/>
      <c r="G4" s="117"/>
      <c r="H4" s="117"/>
      <c r="I4" s="117"/>
      <c r="J4" s="118"/>
    </row>
    <row r="5" spans="1:10" s="21" customFormat="1" ht="149.25" customHeight="1">
      <c r="A5" s="97">
        <v>1</v>
      </c>
      <c r="B5" s="98" t="s">
        <v>88</v>
      </c>
      <c r="C5" s="96" t="s">
        <v>90</v>
      </c>
      <c r="D5" s="81" t="s">
        <v>81</v>
      </c>
      <c r="E5" s="99" t="s">
        <v>33</v>
      </c>
      <c r="F5" s="81" t="s">
        <v>83</v>
      </c>
      <c r="G5" s="82">
        <v>640806884.15999997</v>
      </c>
      <c r="H5" s="82">
        <f t="shared" ref="H5" si="0">G5*1.22</f>
        <v>781784398.67519999</v>
      </c>
      <c r="I5" s="95" t="s">
        <v>89</v>
      </c>
      <c r="J5" s="81" t="s">
        <v>64</v>
      </c>
    </row>
  </sheetData>
  <mergeCells count="4">
    <mergeCell ref="B1:D1"/>
    <mergeCell ref="F1:H1"/>
    <mergeCell ref="A2:J2"/>
    <mergeCell ref="A4:J4"/>
  </mergeCells>
  <pageMargins left="0.70866141732283472" right="0.70866141732283472" top="0.74803149606299213" bottom="0.74803149606299213" header="0.31496062992125984" footer="0.31496062992125984"/>
  <pageSetup paperSize="9" scale="4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05" t="s">
        <v>45</v>
      </c>
      <c r="C1" s="105"/>
      <c r="D1" s="105"/>
      <c r="E1" s="4"/>
      <c r="F1" s="106" t="s">
        <v>78</v>
      </c>
      <c r="G1" s="106"/>
      <c r="H1" s="106"/>
    </row>
    <row r="2" spans="1:15" ht="15">
      <c r="A2" s="107" t="s">
        <v>73</v>
      </c>
      <c r="B2" s="108"/>
      <c r="C2" s="108"/>
      <c r="D2" s="108"/>
      <c r="E2" s="108"/>
      <c r="F2" s="108"/>
      <c r="G2" s="108"/>
      <c r="H2" s="109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74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63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02" t="s">
        <v>15</v>
      </c>
      <c r="B4" s="103"/>
      <c r="C4" s="103"/>
      <c r="D4" s="103"/>
      <c r="E4" s="103"/>
      <c r="F4" s="103"/>
      <c r="G4" s="103"/>
      <c r="H4" s="103"/>
      <c r="I4" s="103"/>
      <c r="J4" s="104"/>
      <c r="K4" s="102"/>
      <c r="L4" s="103"/>
      <c r="M4" s="78"/>
      <c r="N4" s="78"/>
      <c r="O4" s="78"/>
    </row>
    <row r="5" spans="1:15" ht="80.25" hidden="1" customHeight="1">
      <c r="A5" s="9">
        <v>1</v>
      </c>
      <c r="B5" s="57"/>
      <c r="C5" s="77"/>
      <c r="D5" s="8"/>
      <c r="E5" s="8"/>
      <c r="F5" s="8"/>
      <c r="G5" s="79"/>
      <c r="H5" s="79"/>
      <c r="I5" s="8"/>
      <c r="J5" s="8"/>
      <c r="K5" s="8"/>
      <c r="L5" s="9"/>
      <c r="M5" s="78"/>
      <c r="N5" s="78"/>
      <c r="O5" s="78"/>
    </row>
    <row r="6" spans="1:15" ht="15.75" customHeight="1">
      <c r="A6" s="120" t="s">
        <v>24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2"/>
      <c r="M6" s="78"/>
      <c r="N6" s="78"/>
      <c r="O6" s="78"/>
    </row>
    <row r="7" spans="1:15" s="87" customFormat="1" ht="120.75" customHeight="1">
      <c r="A7" s="84">
        <v>1</v>
      </c>
      <c r="B7" s="90" t="s">
        <v>75</v>
      </c>
      <c r="C7" s="86" t="s">
        <v>79</v>
      </c>
      <c r="D7" s="84" t="s">
        <v>35</v>
      </c>
      <c r="E7" s="89" t="s">
        <v>33</v>
      </c>
      <c r="F7" s="84" t="s">
        <v>76</v>
      </c>
      <c r="G7" s="91">
        <v>28488032.41</v>
      </c>
      <c r="H7" s="92">
        <v>34185638.890000001</v>
      </c>
      <c r="I7" s="85">
        <v>46325</v>
      </c>
      <c r="J7" s="93"/>
      <c r="K7" s="91"/>
      <c r="L7" s="89" t="s">
        <v>77</v>
      </c>
      <c r="M7" s="94"/>
      <c r="N7" s="94"/>
      <c r="O7" s="94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31</vt:i4>
      </vt:variant>
      <vt:variant>
        <vt:lpstr>Именованные диапазоны</vt:lpstr>
      </vt:variant>
      <vt:variant>
        <vt:i4>9</vt:i4>
      </vt:variant>
    </vt:vector>
  </HeadingPairs>
  <TitlesOfParts>
    <vt:vector size="40" baseType="lpstr">
      <vt:lpstr>Вопрос 32.1</vt:lpstr>
      <vt:lpstr>1</vt:lpstr>
      <vt:lpstr>Вопрос 1.3 Комиссия ИТ</vt:lpstr>
      <vt:lpstr>Вопрос 1.4 Охрана-2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1.5  Охрана-3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'1'!Область_печати</vt:lpstr>
      <vt:lpstr>'Вопрос 1.3 Комиссия ИТ'!Область_печати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1.4 Охрана-2'!Область_печати</vt:lpstr>
      <vt:lpstr>'Вопрос 1.5  Охрана-3'!Область_печати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Нехорошева Анна Александровна</cp:lastModifiedBy>
  <cp:revision>1</cp:revision>
  <cp:lastPrinted>2026-07-14T08:23:16Z</cp:lastPrinted>
  <dcterms:created xsi:type="dcterms:W3CDTF">2006-09-28T05:33:49Z</dcterms:created>
  <dcterms:modified xsi:type="dcterms:W3CDTF">2026-07-20T13:56:17Z</dcterms:modified>
</cp:coreProperties>
</file>